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545" windowWidth="15120" windowHeight="6570"/>
  </bookViews>
  <sheets>
    <sheet name="программа проверенная -1" sheetId="7" r:id="rId1"/>
    <sheet name="Лист1" sheetId="8" r:id="rId2"/>
  </sheets>
  <definedNames>
    <definedName name="_xlnm.Print_Titles" localSheetId="0">'программа проверенная -1'!$8:$10</definedName>
    <definedName name="_xlnm.Print_Area" localSheetId="0">'программа проверенная -1'!$A$1:$N$681</definedName>
  </definedNames>
  <calcPr calcId="145621"/>
</workbook>
</file>

<file path=xl/calcChain.xml><?xml version="1.0" encoding="utf-8"?>
<calcChain xmlns="http://schemas.openxmlformats.org/spreadsheetml/2006/main">
  <c r="H154" i="7" l="1"/>
  <c r="H46" i="7"/>
  <c r="G200" i="7" l="1"/>
  <c r="H200" i="7"/>
  <c r="I200" i="7"/>
  <c r="J200" i="7"/>
  <c r="K200" i="7"/>
  <c r="E201" i="7"/>
  <c r="I201" i="7"/>
  <c r="K201" i="7"/>
  <c r="E202" i="7"/>
  <c r="E200" i="7" s="1"/>
  <c r="I203" i="7"/>
  <c r="J203" i="7" s="1"/>
  <c r="E203" i="7" s="1"/>
  <c r="G15" i="7"/>
  <c r="H607" i="7"/>
  <c r="I607" i="7"/>
  <c r="J607" i="7"/>
  <c r="K607" i="7"/>
  <c r="G607" i="7"/>
  <c r="H608" i="7"/>
  <c r="I608" i="7"/>
  <c r="J608" i="7"/>
  <c r="K608" i="7"/>
  <c r="H609" i="7"/>
  <c r="I609" i="7"/>
  <c r="J609" i="7"/>
  <c r="K609" i="7"/>
  <c r="G609" i="7"/>
  <c r="K203" i="7" l="1"/>
  <c r="H62" i="7"/>
  <c r="H36" i="7"/>
  <c r="H28" i="7" s="1"/>
  <c r="H26" i="7" s="1"/>
  <c r="E64" i="7"/>
  <c r="E62" i="7" s="1"/>
  <c r="H61" i="7"/>
  <c r="H671" i="7" l="1"/>
  <c r="H311" i="7"/>
  <c r="H309" i="7"/>
  <c r="H611" i="7" l="1"/>
  <c r="H614" i="7"/>
  <c r="I139" i="7" l="1"/>
  <c r="J139" i="7" s="1"/>
  <c r="K139" i="7" s="1"/>
  <c r="E139" i="7" l="1"/>
  <c r="G28" i="7" l="1"/>
  <c r="K36" i="7"/>
  <c r="J36" i="7"/>
  <c r="J28" i="7" s="1"/>
  <c r="I36" i="7"/>
  <c r="I28" i="7" s="1"/>
  <c r="E43" i="7"/>
  <c r="E44" i="7"/>
  <c r="E45" i="7"/>
  <c r="E39" i="7"/>
  <c r="E40" i="7"/>
  <c r="E41" i="7"/>
  <c r="H42" i="7"/>
  <c r="I42" i="7"/>
  <c r="J42" i="7"/>
  <c r="K42" i="7"/>
  <c r="H38" i="7"/>
  <c r="I38" i="7"/>
  <c r="J38" i="7"/>
  <c r="K38" i="7"/>
  <c r="G38" i="7"/>
  <c r="G42" i="7"/>
  <c r="E38" i="7" l="1"/>
  <c r="E42" i="7"/>
  <c r="H597" i="7"/>
  <c r="H595" i="7"/>
  <c r="E675" i="7" l="1"/>
  <c r="E666" i="7" s="1"/>
  <c r="E674" i="7"/>
  <c r="E665" i="7" s="1"/>
  <c r="E660" i="7" s="1"/>
  <c r="E655" i="7" s="1"/>
  <c r="E673" i="7"/>
  <c r="E664" i="7" s="1"/>
  <c r="E672" i="7"/>
  <c r="E663" i="7" s="1"/>
  <c r="E658" i="7" s="1"/>
  <c r="E653" i="7" s="1"/>
  <c r="H662" i="7"/>
  <c r="H657" i="7" s="1"/>
  <c r="H652" i="7" s="1"/>
  <c r="Q653" i="7" s="1"/>
  <c r="F671" i="7"/>
  <c r="F662" i="7" s="1"/>
  <c r="F657" i="7" s="1"/>
  <c r="F652" i="7" s="1"/>
  <c r="K666" i="7"/>
  <c r="K660" i="7" s="1"/>
  <c r="K655" i="7" s="1"/>
  <c r="J666" i="7"/>
  <c r="J660" i="7" s="1"/>
  <c r="J655" i="7" s="1"/>
  <c r="I666" i="7"/>
  <c r="I660" i="7" s="1"/>
  <c r="I655" i="7" s="1"/>
  <c r="H666" i="7"/>
  <c r="G666" i="7"/>
  <c r="G660" i="7" s="1"/>
  <c r="G655" i="7" s="1"/>
  <c r="K665" i="7"/>
  <c r="K659" i="7" s="1"/>
  <c r="K654" i="7" s="1"/>
  <c r="J665" i="7"/>
  <c r="J659" i="7" s="1"/>
  <c r="J654" i="7" s="1"/>
  <c r="I665" i="7"/>
  <c r="I659" i="7" s="1"/>
  <c r="I654" i="7" s="1"/>
  <c r="H665" i="7"/>
  <c r="H660" i="7" s="1"/>
  <c r="H655" i="7" s="1"/>
  <c r="G665" i="7"/>
  <c r="G659" i="7" s="1"/>
  <c r="G654" i="7" s="1"/>
  <c r="F665" i="7"/>
  <c r="F660" i="7" s="1"/>
  <c r="F655" i="7" s="1"/>
  <c r="K664" i="7"/>
  <c r="K658" i="7" s="1"/>
  <c r="K653" i="7" s="1"/>
  <c r="J664" i="7"/>
  <c r="J658" i="7" s="1"/>
  <c r="J653" i="7" s="1"/>
  <c r="I664" i="7"/>
  <c r="H664" i="7"/>
  <c r="H659" i="7" s="1"/>
  <c r="H654" i="7" s="1"/>
  <c r="G664" i="7"/>
  <c r="G658" i="7" s="1"/>
  <c r="G653" i="7" s="1"/>
  <c r="K663" i="7"/>
  <c r="J663" i="7"/>
  <c r="I663" i="7"/>
  <c r="H663" i="7"/>
  <c r="H658" i="7" s="1"/>
  <c r="H653" i="7" s="1"/>
  <c r="G663" i="7"/>
  <c r="F663" i="7"/>
  <c r="K662" i="7"/>
  <c r="K657" i="7" s="1"/>
  <c r="K652" i="7" s="1"/>
  <c r="T653" i="7" s="1"/>
  <c r="J662" i="7"/>
  <c r="J657" i="7" s="1"/>
  <c r="J652" i="7" s="1"/>
  <c r="S653" i="7" s="1"/>
  <c r="I662" i="7"/>
  <c r="I657" i="7" s="1"/>
  <c r="I652" i="7" s="1"/>
  <c r="R653" i="7" s="1"/>
  <c r="G662" i="7"/>
  <c r="G657" i="7" s="1"/>
  <c r="G652" i="7" s="1"/>
  <c r="P653" i="7" s="1"/>
  <c r="K661" i="7"/>
  <c r="K656" i="7" s="1"/>
  <c r="J661" i="7"/>
  <c r="J656" i="7" s="1"/>
  <c r="I661" i="7"/>
  <c r="I656" i="7" s="1"/>
  <c r="H661" i="7"/>
  <c r="H656" i="7" s="1"/>
  <c r="G661" i="7"/>
  <c r="G656" i="7" s="1"/>
  <c r="E661" i="7"/>
  <c r="E656" i="7" s="1"/>
  <c r="T658" i="7"/>
  <c r="S658" i="7"/>
  <c r="R658" i="7"/>
  <c r="Q658" i="7"/>
  <c r="P658" i="7"/>
  <c r="I658" i="7"/>
  <c r="I653" i="7" s="1"/>
  <c r="F656" i="7"/>
  <c r="T655" i="7"/>
  <c r="S655" i="7"/>
  <c r="R655" i="7"/>
  <c r="Q655" i="7"/>
  <c r="P655" i="7"/>
  <c r="F654" i="7"/>
  <c r="F653" i="7"/>
  <c r="E659" i="7" l="1"/>
  <c r="E654" i="7" s="1"/>
  <c r="E662" i="7"/>
  <c r="E657" i="7" s="1"/>
  <c r="E652" i="7" s="1"/>
  <c r="E671" i="7"/>
  <c r="I614" i="7" l="1"/>
  <c r="J614" i="7"/>
  <c r="F134" i="7" l="1"/>
  <c r="H134" i="7"/>
  <c r="I134" i="7"/>
  <c r="J134" i="7"/>
  <c r="G134" i="7"/>
  <c r="F136" i="7"/>
  <c r="G136" i="7"/>
  <c r="H136" i="7"/>
  <c r="I136" i="7"/>
  <c r="J136" i="7"/>
  <c r="K136" i="7"/>
  <c r="E138" i="7"/>
  <c r="E136" i="7" s="1"/>
  <c r="G308" i="7" l="1"/>
  <c r="G595" i="7"/>
  <c r="F597" i="7"/>
  <c r="G597" i="7"/>
  <c r="E599" i="7"/>
  <c r="E597" i="7" s="1"/>
  <c r="J597" i="7" l="1"/>
  <c r="K597" i="7"/>
  <c r="I597" i="7" s="1"/>
  <c r="F593" i="7"/>
  <c r="G593" i="7"/>
  <c r="H593" i="7"/>
  <c r="E595" i="7" l="1"/>
  <c r="I600" i="7"/>
  <c r="J600" i="7" s="1"/>
  <c r="K600" i="7" s="1"/>
  <c r="I598" i="7"/>
  <c r="I596" i="7"/>
  <c r="J596" i="7" s="1"/>
  <c r="K596" i="7" s="1"/>
  <c r="I594" i="7"/>
  <c r="E600" i="7" l="1"/>
  <c r="J598" i="7"/>
  <c r="K598" i="7" s="1"/>
  <c r="J594" i="7"/>
  <c r="I593" i="7"/>
  <c r="E596" i="7"/>
  <c r="H604" i="7"/>
  <c r="I604" i="7"/>
  <c r="J604" i="7"/>
  <c r="K604" i="7"/>
  <c r="K612" i="7"/>
  <c r="K610" i="7" s="1"/>
  <c r="H612" i="7"/>
  <c r="H610" i="7" s="1"/>
  <c r="I612" i="7"/>
  <c r="I610" i="7" s="1"/>
  <c r="J612" i="7"/>
  <c r="J610" i="7" s="1"/>
  <c r="K614" i="7"/>
  <c r="E598" i="7" l="1"/>
  <c r="K606" i="7"/>
  <c r="K602" i="7" s="1"/>
  <c r="K594" i="7"/>
  <c r="K593" i="7" s="1"/>
  <c r="J593" i="7"/>
  <c r="K142" i="7"/>
  <c r="K134" i="7" s="1"/>
  <c r="E594" i="7" l="1"/>
  <c r="E593" i="7" s="1"/>
  <c r="J214" i="7"/>
  <c r="H78" i="7" l="1"/>
  <c r="I78" i="7"/>
  <c r="J78" i="7"/>
  <c r="K78" i="7"/>
  <c r="G78" i="7"/>
  <c r="J58" i="7" l="1"/>
  <c r="I58" i="7"/>
  <c r="J50" i="7"/>
  <c r="I50" i="7"/>
  <c r="K180" i="7"/>
  <c r="K184" i="7"/>
  <c r="K188" i="7"/>
  <c r="J188" i="7"/>
  <c r="I188" i="7"/>
  <c r="J184" i="7"/>
  <c r="I46" i="7"/>
  <c r="J46" i="7"/>
  <c r="K46" i="7"/>
  <c r="H269" i="7" l="1"/>
  <c r="I269" i="7"/>
  <c r="J269" i="7"/>
  <c r="K269" i="7"/>
  <c r="G269" i="7"/>
  <c r="H257" i="7"/>
  <c r="I257" i="7"/>
  <c r="J257" i="7"/>
  <c r="K257" i="7"/>
  <c r="G257" i="7"/>
  <c r="H245" i="7"/>
  <c r="I245" i="7"/>
  <c r="J245" i="7"/>
  <c r="K245" i="7"/>
  <c r="G245" i="7"/>
  <c r="H212" i="7"/>
  <c r="I212" i="7"/>
  <c r="J212" i="7"/>
  <c r="K212" i="7"/>
  <c r="G212" i="7"/>
  <c r="H196" i="7"/>
  <c r="I196" i="7"/>
  <c r="J196" i="7"/>
  <c r="K196" i="7"/>
  <c r="G196" i="7"/>
  <c r="H180" i="7"/>
  <c r="I180" i="7"/>
  <c r="J180" i="7"/>
  <c r="G180" i="7"/>
  <c r="H156" i="7"/>
  <c r="I156" i="7"/>
  <c r="J156" i="7"/>
  <c r="K156" i="7"/>
  <c r="G156" i="7"/>
  <c r="H152" i="7"/>
  <c r="I152" i="7"/>
  <c r="J152" i="7"/>
  <c r="K152" i="7"/>
  <c r="G152" i="7"/>
  <c r="H140" i="7"/>
  <c r="I140" i="7"/>
  <c r="J140" i="7"/>
  <c r="K140" i="7"/>
  <c r="G140" i="7"/>
  <c r="H108" i="7"/>
  <c r="I108" i="7"/>
  <c r="J108" i="7"/>
  <c r="K108" i="7"/>
  <c r="G108" i="7"/>
  <c r="H104" i="7"/>
  <c r="I104" i="7"/>
  <c r="J104" i="7"/>
  <c r="K104" i="7"/>
  <c r="G104" i="7"/>
  <c r="H100" i="7"/>
  <c r="I100" i="7"/>
  <c r="J100" i="7"/>
  <c r="K100" i="7"/>
  <c r="G100" i="7"/>
  <c r="H70" i="7"/>
  <c r="I70" i="7"/>
  <c r="J70" i="7"/>
  <c r="K70" i="7"/>
  <c r="G70" i="7"/>
  <c r="H54" i="7"/>
  <c r="I54" i="7"/>
  <c r="J54" i="7"/>
  <c r="G54" i="7"/>
  <c r="H34" i="7"/>
  <c r="I34" i="7"/>
  <c r="J34" i="7"/>
  <c r="K34" i="7"/>
  <c r="G34" i="7"/>
  <c r="E106" i="7" l="1"/>
  <c r="K56" i="7"/>
  <c r="K54" i="7" l="1"/>
  <c r="K28" i="7"/>
  <c r="G309" i="7"/>
  <c r="G616" i="7" l="1"/>
  <c r="G608" i="7" s="1"/>
  <c r="G613" i="7" l="1"/>
  <c r="G611" i="7"/>
  <c r="E309" i="7" l="1"/>
  <c r="Q22" i="7" l="1"/>
  <c r="P22" i="7"/>
  <c r="G306" i="7" l="1"/>
  <c r="Q19" i="7" l="1"/>
  <c r="R19" i="7"/>
  <c r="S19" i="7"/>
  <c r="T19" i="7"/>
  <c r="P19" i="7"/>
  <c r="G405" i="7" l="1"/>
  <c r="G403" i="7" l="1"/>
  <c r="K603" i="7"/>
  <c r="F604" i="7"/>
  <c r="F605" i="7"/>
  <c r="K605" i="7"/>
  <c r="F602" i="7"/>
  <c r="F345" i="7" l="1"/>
  <c r="F344" i="7" s="1"/>
  <c r="G345" i="7"/>
  <c r="G344" i="7" s="1"/>
  <c r="H345" i="7"/>
  <c r="H344" i="7" s="1"/>
  <c r="I345" i="7"/>
  <c r="I344" i="7" s="1"/>
  <c r="J345" i="7"/>
  <c r="J344" i="7" s="1"/>
  <c r="K345" i="7"/>
  <c r="K344" i="7" s="1"/>
  <c r="F348" i="7"/>
  <c r="G348" i="7"/>
  <c r="H348" i="7"/>
  <c r="I348" i="7"/>
  <c r="J348" i="7"/>
  <c r="K348" i="7"/>
  <c r="E349" i="7"/>
  <c r="E348" i="7" s="1"/>
  <c r="F340" i="7"/>
  <c r="G340" i="7"/>
  <c r="H340" i="7"/>
  <c r="I340" i="7"/>
  <c r="J340" i="7"/>
  <c r="K340" i="7"/>
  <c r="F336" i="7"/>
  <c r="E341" i="7"/>
  <c r="E340" i="7" s="1"/>
  <c r="K337" i="7"/>
  <c r="K336" i="7" s="1"/>
  <c r="J337" i="7"/>
  <c r="I337" i="7"/>
  <c r="H337" i="7"/>
  <c r="H336" i="7" s="1"/>
  <c r="G337" i="7"/>
  <c r="G336" i="7" s="1"/>
  <c r="E342" i="7"/>
  <c r="I351" i="7"/>
  <c r="E350" i="7"/>
  <c r="H347" i="7"/>
  <c r="I347" i="7" s="1"/>
  <c r="J347" i="7" s="1"/>
  <c r="K347" i="7" s="1"/>
  <c r="G347" i="7"/>
  <c r="K346" i="7"/>
  <c r="J346" i="7"/>
  <c r="I346" i="7"/>
  <c r="H346" i="7"/>
  <c r="G346" i="7"/>
  <c r="I343" i="7"/>
  <c r="H339" i="7"/>
  <c r="I339" i="7" s="1"/>
  <c r="J339" i="7" s="1"/>
  <c r="K339" i="7" s="1"/>
  <c r="G339" i="7"/>
  <c r="K338" i="7"/>
  <c r="J338" i="7"/>
  <c r="I338" i="7"/>
  <c r="H338" i="7"/>
  <c r="G338" i="7"/>
  <c r="E339" i="7" l="1"/>
  <c r="E345" i="7"/>
  <c r="E344" i="7" s="1"/>
  <c r="E337" i="7"/>
  <c r="E336" i="7" s="1"/>
  <c r="I336" i="7"/>
  <c r="J336" i="7"/>
  <c r="E346" i="7"/>
  <c r="E338" i="7"/>
  <c r="E347" i="7"/>
  <c r="J351" i="7"/>
  <c r="K351" i="7" s="1"/>
  <c r="J343" i="7"/>
  <c r="K343" i="7" s="1"/>
  <c r="F178" i="7"/>
  <c r="F174" i="7" s="1"/>
  <c r="G178" i="7"/>
  <c r="G174" i="7" s="1"/>
  <c r="H178" i="7"/>
  <c r="H174" i="7" s="1"/>
  <c r="I178" i="7"/>
  <c r="I174" i="7" s="1"/>
  <c r="J178" i="7"/>
  <c r="J174" i="7" s="1"/>
  <c r="K178" i="7"/>
  <c r="K174" i="7" s="1"/>
  <c r="K372" i="7"/>
  <c r="E343" i="7" l="1"/>
  <c r="E351" i="7"/>
  <c r="K384" i="7"/>
  <c r="K383" i="7" s="1"/>
  <c r="E388" i="7"/>
  <c r="F393" i="7" l="1"/>
  <c r="F391" i="7" s="1"/>
  <c r="G393" i="7"/>
  <c r="G391" i="7" s="1"/>
  <c r="H393" i="7"/>
  <c r="H391" i="7" s="1"/>
  <c r="I393" i="7"/>
  <c r="I391" i="7" s="1"/>
  <c r="J393" i="7"/>
  <c r="J391" i="7" s="1"/>
  <c r="K393" i="7"/>
  <c r="K391" i="7" s="1"/>
  <c r="F385" i="7"/>
  <c r="G385" i="7"/>
  <c r="H385" i="7"/>
  <c r="I385" i="7"/>
  <c r="J385" i="7"/>
  <c r="K385" i="7"/>
  <c r="H392" i="7"/>
  <c r="G392" i="7"/>
  <c r="F392" i="7"/>
  <c r="F381" i="7" l="1"/>
  <c r="K381" i="7"/>
  <c r="G381" i="7"/>
  <c r="H381" i="7"/>
  <c r="J381" i="7"/>
  <c r="I381" i="7"/>
  <c r="F233" i="7"/>
  <c r="F17" i="7" s="1"/>
  <c r="F12" i="7" s="1"/>
  <c r="F678" i="7" s="1"/>
  <c r="G233" i="7"/>
  <c r="G17" i="7" s="1"/>
  <c r="G12" i="7" s="1"/>
  <c r="H233" i="7"/>
  <c r="H17" i="7" s="1"/>
  <c r="H12" i="7" s="1"/>
  <c r="H678" i="7" s="1"/>
  <c r="I233" i="7"/>
  <c r="I17" i="7" s="1"/>
  <c r="I12" i="7" s="1"/>
  <c r="I678" i="7" s="1"/>
  <c r="J233" i="7"/>
  <c r="J17" i="7" s="1"/>
  <c r="J12" i="7" s="1"/>
  <c r="J678" i="7" s="1"/>
  <c r="K233" i="7"/>
  <c r="K17" i="7" s="1"/>
  <c r="K12" i="7" s="1"/>
  <c r="K678" i="7" s="1"/>
  <c r="G678" i="7" l="1"/>
  <c r="E12" i="7"/>
  <c r="E678" i="7" s="1"/>
  <c r="H226" i="7"/>
  <c r="H224" i="7" s="1"/>
  <c r="I226" i="7"/>
  <c r="I224" i="7" s="1"/>
  <c r="J226" i="7"/>
  <c r="J224" i="7" s="1"/>
  <c r="K226" i="7"/>
  <c r="K224" i="7" s="1"/>
  <c r="F226" i="7"/>
  <c r="F224" i="7" s="1"/>
  <c r="G226" i="7"/>
  <c r="G224" i="7" s="1"/>
  <c r="I231" i="7" l="1"/>
  <c r="J231" i="7" s="1"/>
  <c r="K231" i="7" s="1"/>
  <c r="E230" i="7"/>
  <c r="E226" i="7" s="1"/>
  <c r="E224" i="7" s="1"/>
  <c r="I229" i="7"/>
  <c r="H228" i="7"/>
  <c r="G228" i="7"/>
  <c r="E231" i="7" l="1"/>
  <c r="E228" i="7"/>
  <c r="J229" i="7"/>
  <c r="K229" i="7" s="1"/>
  <c r="I398" i="7"/>
  <c r="J398" i="7" s="1"/>
  <c r="K398" i="7" s="1"/>
  <c r="E397" i="7"/>
  <c r="E393" i="7" s="1"/>
  <c r="E391" i="7" s="1"/>
  <c r="I396" i="7"/>
  <c r="I392" i="7" s="1"/>
  <c r="H395" i="7"/>
  <c r="I395" i="7" s="1"/>
  <c r="J395" i="7" s="1"/>
  <c r="K395" i="7" s="1"/>
  <c r="G395" i="7"/>
  <c r="E395" i="7"/>
  <c r="I390" i="7"/>
  <c r="J390" i="7" s="1"/>
  <c r="K390" i="7" s="1"/>
  <c r="E389" i="7"/>
  <c r="H387" i="7"/>
  <c r="I387" i="7" s="1"/>
  <c r="J387" i="7" s="1"/>
  <c r="K387" i="7" s="1"/>
  <c r="G387" i="7"/>
  <c r="H384" i="7"/>
  <c r="H383" i="7" s="1"/>
  <c r="G384" i="7"/>
  <c r="F384" i="7"/>
  <c r="F383" i="7" s="1"/>
  <c r="K380" i="7"/>
  <c r="K379" i="7" s="1"/>
  <c r="K368" i="7"/>
  <c r="K371" i="7"/>
  <c r="F372" i="7"/>
  <c r="F371" i="7" s="1"/>
  <c r="G372" i="7"/>
  <c r="G371" i="7" s="1"/>
  <c r="H372" i="7"/>
  <c r="H368" i="7" s="1"/>
  <c r="H367" i="7" s="1"/>
  <c r="I372" i="7"/>
  <c r="I368" i="7" s="1"/>
  <c r="I367" i="7" s="1"/>
  <c r="J372" i="7"/>
  <c r="J371" i="7" s="1"/>
  <c r="F375" i="7"/>
  <c r="G375" i="7"/>
  <c r="H375" i="7"/>
  <c r="I375" i="7"/>
  <c r="J375" i="7"/>
  <c r="K375" i="7"/>
  <c r="E376" i="7"/>
  <c r="E372" i="7" s="1"/>
  <c r="H373" i="7"/>
  <c r="H369" i="7" s="1"/>
  <c r="G373" i="7"/>
  <c r="G369" i="7" s="1"/>
  <c r="F373" i="7"/>
  <c r="I400" i="7"/>
  <c r="J400" i="7" s="1"/>
  <c r="K400" i="7" s="1"/>
  <c r="G402" i="7"/>
  <c r="H402" i="7"/>
  <c r="I402" i="7" s="1"/>
  <c r="J402" i="7" s="1"/>
  <c r="K402" i="7" s="1"/>
  <c r="H380" i="7" l="1"/>
  <c r="H379" i="7" s="1"/>
  <c r="H371" i="7"/>
  <c r="G380" i="7"/>
  <c r="G379" i="7" s="1"/>
  <c r="G383" i="7"/>
  <c r="K367" i="7"/>
  <c r="E385" i="7"/>
  <c r="E381" i="7" s="1"/>
  <c r="E387" i="7"/>
  <c r="E229" i="7"/>
  <c r="E384" i="7"/>
  <c r="E375" i="7"/>
  <c r="I384" i="7"/>
  <c r="I371" i="7"/>
  <c r="G368" i="7"/>
  <c r="G367" i="7" s="1"/>
  <c r="F395" i="7"/>
  <c r="E398" i="7"/>
  <c r="J396" i="7"/>
  <c r="E368" i="7"/>
  <c r="E367" i="7" s="1"/>
  <c r="E371" i="7"/>
  <c r="J368" i="7"/>
  <c r="J367" i="7" s="1"/>
  <c r="F368" i="7"/>
  <c r="F367" i="7" s="1"/>
  <c r="F380" i="7"/>
  <c r="F379" i="7" s="1"/>
  <c r="I373" i="7"/>
  <c r="I369" i="7" s="1"/>
  <c r="F369" i="7"/>
  <c r="E402" i="7"/>
  <c r="E400" i="7"/>
  <c r="F359" i="7"/>
  <c r="F357" i="7" s="1"/>
  <c r="F352" i="7" s="1"/>
  <c r="G359" i="7"/>
  <c r="G357" i="7" s="1"/>
  <c r="G352" i="7" s="1"/>
  <c r="H359" i="7"/>
  <c r="H357" i="7" s="1"/>
  <c r="H352" i="7" s="1"/>
  <c r="I359" i="7"/>
  <c r="I354" i="7" s="1"/>
  <c r="J359" i="7"/>
  <c r="J357" i="7" s="1"/>
  <c r="J352" i="7" s="1"/>
  <c r="K359" i="7"/>
  <c r="K357" i="7" s="1"/>
  <c r="K352" i="7" s="1"/>
  <c r="E364" i="7"/>
  <c r="E359" i="7" s="1"/>
  <c r="K362" i="7"/>
  <c r="J362" i="7"/>
  <c r="I362" i="7"/>
  <c r="H362" i="7"/>
  <c r="G362" i="7"/>
  <c r="E363" i="7"/>
  <c r="K358" i="7"/>
  <c r="K353" i="7" s="1"/>
  <c r="J358" i="7"/>
  <c r="I358" i="7"/>
  <c r="I353" i="7" s="1"/>
  <c r="H358" i="7"/>
  <c r="H353" i="7" s="1"/>
  <c r="G358" i="7"/>
  <c r="I132" i="7"/>
  <c r="K132" i="7"/>
  <c r="H22" i="7"/>
  <c r="I22" i="7"/>
  <c r="J22" i="7"/>
  <c r="K22" i="7"/>
  <c r="E630" i="7"/>
  <c r="E629" i="7"/>
  <c r="E628" i="7"/>
  <c r="J627" i="7"/>
  <c r="I627" i="7"/>
  <c r="H627" i="7"/>
  <c r="G627" i="7"/>
  <c r="E626" i="7"/>
  <c r="E625" i="7"/>
  <c r="E624" i="7"/>
  <c r="J623" i="7"/>
  <c r="I623" i="7"/>
  <c r="H623" i="7"/>
  <c r="G623" i="7"/>
  <c r="E617" i="7"/>
  <c r="E616" i="7"/>
  <c r="E615" i="7"/>
  <c r="G614" i="7"/>
  <c r="E613" i="7"/>
  <c r="G612" i="7"/>
  <c r="E612" i="7" s="1"/>
  <c r="E611" i="7"/>
  <c r="J605" i="7"/>
  <c r="I605" i="7"/>
  <c r="H605" i="7"/>
  <c r="G605" i="7"/>
  <c r="G681" i="7" s="1"/>
  <c r="G603" i="7"/>
  <c r="F607" i="7"/>
  <c r="F603" i="7" s="1"/>
  <c r="J606" i="7" l="1"/>
  <c r="J602" i="7" s="1"/>
  <c r="G604" i="7"/>
  <c r="E608" i="7"/>
  <c r="E604" i="7" s="1"/>
  <c r="H603" i="7"/>
  <c r="H606" i="7"/>
  <c r="H602" i="7" s="1"/>
  <c r="I603" i="7"/>
  <c r="I606" i="7"/>
  <c r="I602" i="7" s="1"/>
  <c r="J603" i="7"/>
  <c r="I357" i="7"/>
  <c r="I352" i="7" s="1"/>
  <c r="I380" i="7"/>
  <c r="I379" i="7" s="1"/>
  <c r="I383" i="7"/>
  <c r="E380" i="7"/>
  <c r="E379" i="7" s="1"/>
  <c r="E383" i="7"/>
  <c r="K396" i="7"/>
  <c r="J392" i="7"/>
  <c r="H354" i="7"/>
  <c r="G354" i="7"/>
  <c r="K354" i="7"/>
  <c r="J384" i="7"/>
  <c r="E396" i="7"/>
  <c r="E392" i="7" s="1"/>
  <c r="E354" i="7"/>
  <c r="E357" i="7"/>
  <c r="E352" i="7" s="1"/>
  <c r="E362" i="7"/>
  <c r="J354" i="7"/>
  <c r="F354" i="7"/>
  <c r="J373" i="7"/>
  <c r="J353" i="7"/>
  <c r="E358" i="7"/>
  <c r="G353" i="7"/>
  <c r="F132" i="7"/>
  <c r="E607" i="7"/>
  <c r="E603" i="7" s="1"/>
  <c r="E609" i="7"/>
  <c r="E605" i="7" s="1"/>
  <c r="J132" i="7"/>
  <c r="E627" i="7"/>
  <c r="G610" i="7"/>
  <c r="E610" i="7" s="1"/>
  <c r="G606" i="7"/>
  <c r="E614" i="7"/>
  <c r="E623" i="7"/>
  <c r="F298" i="7"/>
  <c r="G298" i="7"/>
  <c r="H298" i="7"/>
  <c r="I298" i="7"/>
  <c r="J298" i="7"/>
  <c r="K298" i="7"/>
  <c r="F308" i="7"/>
  <c r="F306" i="7" s="1"/>
  <c r="H308" i="7"/>
  <c r="H306" i="7" s="1"/>
  <c r="I308" i="7"/>
  <c r="I306" i="7" s="1"/>
  <c r="J308" i="7"/>
  <c r="J306" i="7" s="1"/>
  <c r="K308" i="7"/>
  <c r="K306" i="7" s="1"/>
  <c r="E313" i="7"/>
  <c r="E308" i="7" s="1"/>
  <c r="E306" i="7" s="1"/>
  <c r="K311" i="7"/>
  <c r="J311" i="7"/>
  <c r="I311" i="7"/>
  <c r="G311" i="7"/>
  <c r="E606" i="7" l="1"/>
  <c r="E602" i="7" s="1"/>
  <c r="G602" i="7"/>
  <c r="J234" i="7"/>
  <c r="F234" i="7"/>
  <c r="F18" i="7" s="1"/>
  <c r="F13" i="7" s="1"/>
  <c r="F679" i="7" s="1"/>
  <c r="K234" i="7"/>
  <c r="K18" i="7" s="1"/>
  <c r="K13" i="7" s="1"/>
  <c r="K679" i="7" s="1"/>
  <c r="G234" i="7"/>
  <c r="G18" i="7" s="1"/>
  <c r="G13" i="7" s="1"/>
  <c r="G679" i="7" s="1"/>
  <c r="I234" i="7"/>
  <c r="J380" i="7"/>
  <c r="J379" i="7" s="1"/>
  <c r="J383" i="7"/>
  <c r="H234" i="7"/>
  <c r="K373" i="7"/>
  <c r="E377" i="7"/>
  <c r="J369" i="7"/>
  <c r="E353" i="7"/>
  <c r="I296" i="7"/>
  <c r="H296" i="7"/>
  <c r="F296" i="7"/>
  <c r="J296" i="7"/>
  <c r="K296" i="7"/>
  <c r="G296" i="7"/>
  <c r="E311" i="7"/>
  <c r="F301" i="7"/>
  <c r="H301" i="7"/>
  <c r="I301" i="7"/>
  <c r="J301" i="7"/>
  <c r="K301" i="7"/>
  <c r="G301" i="7"/>
  <c r="E303" i="7"/>
  <c r="E298" i="7" s="1"/>
  <c r="E292" i="7"/>
  <c r="I287" i="7"/>
  <c r="J287" i="7"/>
  <c r="K287" i="7"/>
  <c r="H287" i="7"/>
  <c r="I291" i="7"/>
  <c r="J291" i="7"/>
  <c r="K291" i="7"/>
  <c r="H291" i="7"/>
  <c r="E312" i="7"/>
  <c r="E302" i="7"/>
  <c r="G297" i="7"/>
  <c r="E297" i="7" s="1"/>
  <c r="G291" i="7"/>
  <c r="G287" i="7"/>
  <c r="I115" i="7"/>
  <c r="J115" i="7" s="1"/>
  <c r="E114" i="7"/>
  <c r="E112" i="7" s="1"/>
  <c r="I113" i="7"/>
  <c r="J113" i="7" s="1"/>
  <c r="H112" i="7"/>
  <c r="G112" i="7"/>
  <c r="I111" i="7"/>
  <c r="J111" i="7" s="1"/>
  <c r="K111" i="7" s="1"/>
  <c r="E110" i="7"/>
  <c r="E108" i="7" s="1"/>
  <c r="I109" i="7"/>
  <c r="E109" i="7" s="1"/>
  <c r="I107" i="7"/>
  <c r="E104" i="7"/>
  <c r="I105" i="7"/>
  <c r="I103" i="7"/>
  <c r="I101" i="7"/>
  <c r="J101" i="7" s="1"/>
  <c r="H99" i="7"/>
  <c r="I99" i="7" s="1"/>
  <c r="J99" i="7" s="1"/>
  <c r="K99" i="7" s="1"/>
  <c r="G99" i="7"/>
  <c r="K98" i="7"/>
  <c r="K96" i="7" s="1"/>
  <c r="I98" i="7"/>
  <c r="I96" i="7" s="1"/>
  <c r="H98" i="7"/>
  <c r="H96" i="7" s="1"/>
  <c r="G98" i="7"/>
  <c r="G96" i="7" s="1"/>
  <c r="F98" i="7"/>
  <c r="F96" i="7" s="1"/>
  <c r="H97" i="7"/>
  <c r="I97" i="7" s="1"/>
  <c r="J97" i="7" s="1"/>
  <c r="K97" i="7" s="1"/>
  <c r="G97" i="7"/>
  <c r="F76" i="7"/>
  <c r="G76" i="7"/>
  <c r="E234" i="7" l="1"/>
  <c r="E18" i="7" s="1"/>
  <c r="E102" i="7"/>
  <c r="E100" i="7" s="1"/>
  <c r="J18" i="7"/>
  <c r="J13" i="7" s="1"/>
  <c r="J679" i="7" s="1"/>
  <c r="I18" i="7"/>
  <c r="I13" i="7" s="1"/>
  <c r="I679" i="7" s="1"/>
  <c r="E291" i="7"/>
  <c r="E233" i="7"/>
  <c r="H18" i="7"/>
  <c r="H13" i="7" s="1"/>
  <c r="H679" i="7" s="1"/>
  <c r="G286" i="7"/>
  <c r="K369" i="7"/>
  <c r="E373" i="7"/>
  <c r="J286" i="7"/>
  <c r="I286" i="7"/>
  <c r="K286" i="7"/>
  <c r="E296" i="7"/>
  <c r="E287" i="7"/>
  <c r="E286" i="7" s="1"/>
  <c r="H286" i="7"/>
  <c r="E301" i="7"/>
  <c r="E97" i="7"/>
  <c r="E307" i="7"/>
  <c r="J98" i="7"/>
  <c r="E101" i="7"/>
  <c r="K101" i="7"/>
  <c r="E115" i="7"/>
  <c r="K115" i="7"/>
  <c r="J105" i="7"/>
  <c r="K105" i="7" s="1"/>
  <c r="E111" i="7"/>
  <c r="I112" i="7"/>
  <c r="K113" i="7"/>
  <c r="J112" i="7"/>
  <c r="E113" i="7"/>
  <c r="E99" i="7"/>
  <c r="J103" i="7"/>
  <c r="K103" i="7" s="1"/>
  <c r="J107" i="7"/>
  <c r="K107" i="7" s="1"/>
  <c r="E13" i="7" l="1"/>
  <c r="E679" i="7" s="1"/>
  <c r="E98" i="7"/>
  <c r="E96" i="7" s="1"/>
  <c r="E17" i="7"/>
  <c r="E369" i="7"/>
  <c r="J96" i="7"/>
  <c r="E105" i="7"/>
  <c r="K112" i="7"/>
  <c r="E103" i="7"/>
  <c r="E107" i="7"/>
  <c r="K144" i="7"/>
  <c r="J144" i="7"/>
  <c r="I144" i="7"/>
  <c r="H210" i="7" l="1"/>
  <c r="H206" i="7" s="1"/>
  <c r="H204" i="7" s="1"/>
  <c r="I210" i="7"/>
  <c r="I206" i="7" s="1"/>
  <c r="I204" i="7" s="1"/>
  <c r="J210" i="7"/>
  <c r="J206" i="7" s="1"/>
  <c r="J204" i="7" s="1"/>
  <c r="K210" i="7"/>
  <c r="K206" i="7" s="1"/>
  <c r="K204" i="7" s="1"/>
  <c r="G210" i="7"/>
  <c r="G206" i="7" s="1"/>
  <c r="G204" i="7" s="1"/>
  <c r="G22" i="7"/>
  <c r="E22" i="7" l="1"/>
  <c r="F413" i="7"/>
  <c r="G413" i="7"/>
  <c r="G401" i="7" s="1"/>
  <c r="H413" i="7"/>
  <c r="I413" i="7"/>
  <c r="J413" i="7"/>
  <c r="K413" i="7"/>
  <c r="F405" i="7"/>
  <c r="H405" i="7"/>
  <c r="I405" i="7"/>
  <c r="I401" i="7" s="1"/>
  <c r="J405" i="7"/>
  <c r="K405" i="7"/>
  <c r="E409" i="7"/>
  <c r="E405" i="7" s="1"/>
  <c r="E417" i="7"/>
  <c r="J401" i="7" l="1"/>
  <c r="H401" i="7"/>
  <c r="K401" i="7"/>
  <c r="K399" i="7" s="1"/>
  <c r="F401" i="7"/>
  <c r="F399" i="7" s="1"/>
  <c r="H403" i="7"/>
  <c r="I403" i="7" s="1"/>
  <c r="J403" i="7" s="1"/>
  <c r="K403" i="7" s="1"/>
  <c r="H399" i="7"/>
  <c r="F403" i="7"/>
  <c r="E413" i="7"/>
  <c r="E411" i="7" s="1"/>
  <c r="E415" i="7"/>
  <c r="J399" i="7"/>
  <c r="I399" i="7"/>
  <c r="I418" i="7"/>
  <c r="J418" i="7" s="1"/>
  <c r="I416" i="7"/>
  <c r="J416" i="7" s="1"/>
  <c r="H415" i="7"/>
  <c r="I415" i="7" s="1"/>
  <c r="J415" i="7" s="1"/>
  <c r="K415" i="7" s="1"/>
  <c r="I414" i="7"/>
  <c r="J414" i="7" s="1"/>
  <c r="I412" i="7"/>
  <c r="J412" i="7" s="1"/>
  <c r="H411" i="7"/>
  <c r="I411" i="7" s="1"/>
  <c r="J411" i="7" s="1"/>
  <c r="K411" i="7" s="1"/>
  <c r="G411" i="7"/>
  <c r="I410" i="7"/>
  <c r="J410" i="7" s="1"/>
  <c r="I408" i="7"/>
  <c r="J408" i="7" s="1"/>
  <c r="H407" i="7"/>
  <c r="I407" i="7" s="1"/>
  <c r="J407" i="7" s="1"/>
  <c r="K407" i="7" s="1"/>
  <c r="G407" i="7"/>
  <c r="E401" i="7" l="1"/>
  <c r="E399" i="7" s="1"/>
  <c r="G399" i="7"/>
  <c r="E407" i="7"/>
  <c r="E416" i="7"/>
  <c r="K416" i="7"/>
  <c r="K418" i="7"/>
  <c r="E414" i="7"/>
  <c r="K414" i="7"/>
  <c r="E412" i="7"/>
  <c r="K412" i="7"/>
  <c r="G415" i="7"/>
  <c r="K408" i="7"/>
  <c r="E408" i="7"/>
  <c r="K410" i="7"/>
  <c r="E410" i="7"/>
  <c r="F239" i="7" l="1"/>
  <c r="G239" i="7"/>
  <c r="H239" i="7"/>
  <c r="I239" i="7"/>
  <c r="J239" i="7"/>
  <c r="K239" i="7"/>
  <c r="E56" i="7"/>
  <c r="E54" i="7" s="1"/>
  <c r="E60" i="7"/>
  <c r="E58" i="7" s="1"/>
  <c r="E52" i="7"/>
  <c r="E50" i="7" s="1"/>
  <c r="E48" i="7"/>
  <c r="E46" i="7" s="1"/>
  <c r="F263" i="7"/>
  <c r="F261" i="7" s="1"/>
  <c r="G263" i="7"/>
  <c r="G261" i="7" s="1"/>
  <c r="H263" i="7"/>
  <c r="H261" i="7" s="1"/>
  <c r="I263" i="7"/>
  <c r="I261" i="7" s="1"/>
  <c r="J263" i="7"/>
  <c r="J261" i="7" s="1"/>
  <c r="K263" i="7"/>
  <c r="K261" i="7" s="1"/>
  <c r="E271" i="7"/>
  <c r="E269" i="7" s="1"/>
  <c r="F251" i="7"/>
  <c r="F249" i="7" s="1"/>
  <c r="G251" i="7"/>
  <c r="G249" i="7" s="1"/>
  <c r="H251" i="7"/>
  <c r="H249" i="7" s="1"/>
  <c r="I251" i="7"/>
  <c r="J251" i="7"/>
  <c r="J249" i="7" s="1"/>
  <c r="K251" i="7"/>
  <c r="K249" i="7" s="1"/>
  <c r="E259" i="7"/>
  <c r="E251" i="7" s="1"/>
  <c r="E249" i="7" s="1"/>
  <c r="E247" i="7"/>
  <c r="E245" i="7" s="1"/>
  <c r="E243" i="7"/>
  <c r="E241" i="7" s="1"/>
  <c r="E222" i="7"/>
  <c r="J208" i="7"/>
  <c r="F210" i="7"/>
  <c r="G208" i="7"/>
  <c r="H208" i="7"/>
  <c r="K208" i="7"/>
  <c r="E214" i="7"/>
  <c r="E198" i="7"/>
  <c r="E196" i="7" s="1"/>
  <c r="E190" i="7"/>
  <c r="E188" i="7" s="1"/>
  <c r="E186" i="7"/>
  <c r="E184" i="7" s="1"/>
  <c r="E182" i="7"/>
  <c r="F176" i="7"/>
  <c r="G176" i="7"/>
  <c r="J176" i="7"/>
  <c r="K176" i="7"/>
  <c r="F166" i="7"/>
  <c r="F162" i="7" s="1"/>
  <c r="F160" i="7" s="1"/>
  <c r="G166" i="7"/>
  <c r="G164" i="7" s="1"/>
  <c r="F168" i="7"/>
  <c r="G168" i="7"/>
  <c r="E158" i="7"/>
  <c r="E156" i="7" s="1"/>
  <c r="F150" i="7"/>
  <c r="I150" i="7"/>
  <c r="J150" i="7"/>
  <c r="K150" i="7"/>
  <c r="G74" i="7"/>
  <c r="E72" i="7"/>
  <c r="E68" i="7" s="1"/>
  <c r="E66" i="7" s="1"/>
  <c r="F74" i="7"/>
  <c r="F66" i="7"/>
  <c r="H68" i="7"/>
  <c r="H66" i="7" s="1"/>
  <c r="I68" i="7"/>
  <c r="I66" i="7" s="1"/>
  <c r="J68" i="7"/>
  <c r="J66" i="7" s="1"/>
  <c r="K68" i="7"/>
  <c r="K66" i="7" s="1"/>
  <c r="G68" i="7"/>
  <c r="G66" i="7" s="1"/>
  <c r="F28" i="7"/>
  <c r="F24" i="7" s="1"/>
  <c r="I406" i="7"/>
  <c r="I404" i="7"/>
  <c r="H150" i="7"/>
  <c r="H148" i="7" s="1"/>
  <c r="K237" i="7" l="1"/>
  <c r="J237" i="7"/>
  <c r="F208" i="7"/>
  <c r="F206" i="7"/>
  <c r="F204" i="7" s="1"/>
  <c r="I237" i="7"/>
  <c r="E178" i="7"/>
  <c r="E174" i="7" s="1"/>
  <c r="F237" i="7"/>
  <c r="F235" i="7"/>
  <c r="F232" i="7" s="1"/>
  <c r="H237" i="7"/>
  <c r="F21" i="7"/>
  <c r="I148" i="7"/>
  <c r="I130" i="7"/>
  <c r="I128" i="7" s="1"/>
  <c r="F148" i="7"/>
  <c r="F130" i="7"/>
  <c r="F128" i="7" s="1"/>
  <c r="G132" i="7"/>
  <c r="K148" i="7"/>
  <c r="K130" i="7"/>
  <c r="K128" i="7" s="1"/>
  <c r="I26" i="7"/>
  <c r="H132" i="7"/>
  <c r="H130" i="7"/>
  <c r="H128" i="7" s="1"/>
  <c r="J148" i="7"/>
  <c r="J130" i="7"/>
  <c r="J128" i="7" s="1"/>
  <c r="E180" i="7"/>
  <c r="E210" i="7"/>
  <c r="E154" i="7"/>
  <c r="E150" i="7" s="1"/>
  <c r="E148" i="7" s="1"/>
  <c r="F26" i="7"/>
  <c r="E212" i="7"/>
  <c r="K26" i="7"/>
  <c r="F164" i="7"/>
  <c r="H176" i="7"/>
  <c r="I208" i="7"/>
  <c r="G237" i="7"/>
  <c r="I249" i="7"/>
  <c r="E263" i="7"/>
  <c r="E261" i="7" s="1"/>
  <c r="E70" i="7"/>
  <c r="E239" i="7"/>
  <c r="G150" i="7"/>
  <c r="G148" i="7" s="1"/>
  <c r="G162" i="7"/>
  <c r="G160" i="7" s="1"/>
  <c r="E257" i="7"/>
  <c r="I176" i="7"/>
  <c r="J26" i="7"/>
  <c r="J404" i="7"/>
  <c r="K404" i="7" s="1"/>
  <c r="J406" i="7"/>
  <c r="K406" i="7" s="1"/>
  <c r="E206" i="7" l="1"/>
  <c r="E204" i="7" s="1"/>
  <c r="G172" i="7"/>
  <c r="F172" i="7"/>
  <c r="F19" i="7"/>
  <c r="F14" i="7" s="1"/>
  <c r="F680" i="7" s="1"/>
  <c r="H172" i="7"/>
  <c r="K172" i="7"/>
  <c r="J172" i="7"/>
  <c r="I172" i="7"/>
  <c r="G130" i="7"/>
  <c r="G128" i="7" s="1"/>
  <c r="E208" i="7"/>
  <c r="E152" i="7"/>
  <c r="E176" i="7"/>
  <c r="E172" i="7"/>
  <c r="E237" i="7"/>
  <c r="E406" i="7"/>
  <c r="E404" i="7"/>
  <c r="E403" i="7" l="1"/>
  <c r="H277" i="7"/>
  <c r="I277" i="7"/>
  <c r="J277" i="7"/>
  <c r="K277" i="7"/>
  <c r="G277" i="7"/>
  <c r="H275" i="7"/>
  <c r="I275" i="7"/>
  <c r="I235" i="7" s="1"/>
  <c r="I232" i="7" s="1"/>
  <c r="J275" i="7"/>
  <c r="J235" i="7" s="1"/>
  <c r="J232" i="7" s="1"/>
  <c r="K275" i="7"/>
  <c r="K235" i="7" s="1"/>
  <c r="K232" i="7" s="1"/>
  <c r="G275" i="7"/>
  <c r="E279" i="7"/>
  <c r="I280" i="7"/>
  <c r="J280" i="7" s="1"/>
  <c r="K280" i="7" s="1"/>
  <c r="I278" i="7"/>
  <c r="J278" i="7" s="1"/>
  <c r="K278" i="7" s="1"/>
  <c r="H276" i="7"/>
  <c r="I276" i="7" s="1"/>
  <c r="J276" i="7" s="1"/>
  <c r="K276" i="7" s="1"/>
  <c r="G276" i="7"/>
  <c r="I274" i="7"/>
  <c r="H235" i="7" l="1"/>
  <c r="H232" i="7" s="1"/>
  <c r="G235" i="7"/>
  <c r="G232" i="7" s="1"/>
  <c r="K273" i="7"/>
  <c r="J273" i="7"/>
  <c r="I273" i="7"/>
  <c r="G273" i="7"/>
  <c r="E277" i="7"/>
  <c r="E275" i="7"/>
  <c r="H273" i="7"/>
  <c r="E276" i="7"/>
  <c r="J274" i="7"/>
  <c r="K274" i="7" s="1"/>
  <c r="E278" i="7"/>
  <c r="E280" i="7"/>
  <c r="I199" i="7"/>
  <c r="J199" i="7" s="1"/>
  <c r="K199" i="7" s="1"/>
  <c r="I197" i="7"/>
  <c r="J197" i="7" s="1"/>
  <c r="K197" i="7" s="1"/>
  <c r="I73" i="7"/>
  <c r="J73" i="7" s="1"/>
  <c r="K73" i="7" s="1"/>
  <c r="I71" i="7"/>
  <c r="I59" i="7"/>
  <c r="H58" i="7"/>
  <c r="G58" i="7"/>
  <c r="I272" i="7"/>
  <c r="J272" i="7" s="1"/>
  <c r="I270" i="7"/>
  <c r="I260" i="7"/>
  <c r="J260" i="7" s="1"/>
  <c r="E260" i="7" s="1"/>
  <c r="I258" i="7"/>
  <c r="J258" i="7" s="1"/>
  <c r="I248" i="7"/>
  <c r="J248" i="7" s="1"/>
  <c r="K248" i="7" s="1"/>
  <c r="I246" i="7"/>
  <c r="I244" i="7"/>
  <c r="J244" i="7" s="1"/>
  <c r="K244" i="7" s="1"/>
  <c r="I242" i="7"/>
  <c r="J242" i="7" s="1"/>
  <c r="H241" i="7"/>
  <c r="G241" i="7"/>
  <c r="I223" i="7"/>
  <c r="J223" i="7" s="1"/>
  <c r="I221" i="7"/>
  <c r="H220" i="7"/>
  <c r="G220" i="7"/>
  <c r="I215" i="7"/>
  <c r="J215" i="7" s="1"/>
  <c r="I213" i="7"/>
  <c r="J213" i="7" s="1"/>
  <c r="I191" i="7"/>
  <c r="J191" i="7" s="1"/>
  <c r="I189" i="7"/>
  <c r="H188" i="7"/>
  <c r="G188" i="7"/>
  <c r="I183" i="7"/>
  <c r="J183" i="7" s="1"/>
  <c r="I181" i="7"/>
  <c r="I187" i="7"/>
  <c r="I185" i="7"/>
  <c r="H184" i="7"/>
  <c r="G184" i="7"/>
  <c r="I147" i="7"/>
  <c r="J147" i="7" s="1"/>
  <c r="I145" i="7"/>
  <c r="J145" i="7" s="1"/>
  <c r="H144" i="7"/>
  <c r="G144" i="7"/>
  <c r="I159" i="7"/>
  <c r="J159" i="7" s="1"/>
  <c r="K159" i="7" s="1"/>
  <c r="I157" i="7"/>
  <c r="J157" i="7" s="1"/>
  <c r="K157" i="7" s="1"/>
  <c r="I155" i="7"/>
  <c r="J155" i="7" s="1"/>
  <c r="E155" i="7" s="1"/>
  <c r="I153" i="7"/>
  <c r="J153" i="7" s="1"/>
  <c r="I143" i="7"/>
  <c r="J143" i="7" s="1"/>
  <c r="I141" i="7"/>
  <c r="J141" i="7" s="1"/>
  <c r="K141" i="7" s="1"/>
  <c r="J187" i="7" l="1"/>
  <c r="K187" i="7" s="1"/>
  <c r="I184" i="7"/>
  <c r="E235" i="7"/>
  <c r="E232" i="7" s="1"/>
  <c r="H166" i="7"/>
  <c r="H168" i="7"/>
  <c r="E274" i="7"/>
  <c r="E220" i="7"/>
  <c r="E199" i="7"/>
  <c r="E273" i="7"/>
  <c r="E197" i="7"/>
  <c r="E73" i="7"/>
  <c r="J71" i="7"/>
  <c r="K71" i="7" s="1"/>
  <c r="E61" i="7"/>
  <c r="J59" i="7"/>
  <c r="K59" i="7" s="1"/>
  <c r="K272" i="7"/>
  <c r="E272" i="7"/>
  <c r="J270" i="7"/>
  <c r="K270" i="7" s="1"/>
  <c r="E258" i="7"/>
  <c r="K258" i="7"/>
  <c r="K260" i="7"/>
  <c r="J246" i="7"/>
  <c r="K246" i="7" s="1"/>
  <c r="F248" i="7"/>
  <c r="G248" i="7"/>
  <c r="E242" i="7"/>
  <c r="K242" i="7"/>
  <c r="E244" i="7"/>
  <c r="K223" i="7"/>
  <c r="E223" i="7"/>
  <c r="J221" i="7"/>
  <c r="K221" i="7" s="1"/>
  <c r="K213" i="7"/>
  <c r="E213" i="7"/>
  <c r="E215" i="7"/>
  <c r="K215" i="7"/>
  <c r="K191" i="7"/>
  <c r="E191" i="7"/>
  <c r="J189" i="7"/>
  <c r="K189" i="7" s="1"/>
  <c r="K183" i="7"/>
  <c r="E183" i="7"/>
  <c r="J181" i="7"/>
  <c r="K181" i="7" s="1"/>
  <c r="J185" i="7"/>
  <c r="K185" i="7" s="1"/>
  <c r="K147" i="7"/>
  <c r="E147" i="7"/>
  <c r="K145" i="7"/>
  <c r="E145" i="7"/>
  <c r="K143" i="7"/>
  <c r="E143" i="7"/>
  <c r="E141" i="7"/>
  <c r="E157" i="7"/>
  <c r="E159" i="7"/>
  <c r="E153" i="7"/>
  <c r="K153" i="7"/>
  <c r="K155" i="7"/>
  <c r="I81" i="7"/>
  <c r="J81" i="7" s="1"/>
  <c r="H76" i="7"/>
  <c r="I79" i="7"/>
  <c r="J79" i="7" s="1"/>
  <c r="K79" i="7" s="1"/>
  <c r="I57" i="7"/>
  <c r="J57" i="7" s="1"/>
  <c r="K57" i="7" s="1"/>
  <c r="I55" i="7"/>
  <c r="E187" i="7" l="1"/>
  <c r="H164" i="7"/>
  <c r="H162" i="7"/>
  <c r="H160" i="7" s="1"/>
  <c r="I166" i="7"/>
  <c r="I168" i="7"/>
  <c r="H74" i="7"/>
  <c r="E146" i="7"/>
  <c r="E144" i="7" s="1"/>
  <c r="E142" i="7"/>
  <c r="E270" i="7"/>
  <c r="E71" i="7"/>
  <c r="E59" i="7"/>
  <c r="E246" i="7"/>
  <c r="E248" i="7"/>
  <c r="E221" i="7"/>
  <c r="E189" i="7"/>
  <c r="E181" i="7"/>
  <c r="E185" i="7"/>
  <c r="E81" i="7"/>
  <c r="K81" i="7"/>
  <c r="E79" i="7"/>
  <c r="J55" i="7"/>
  <c r="K55" i="7" s="1"/>
  <c r="E57" i="7"/>
  <c r="E140" i="7" l="1"/>
  <c r="E134" i="7"/>
  <c r="I76" i="7"/>
  <c r="I24" i="7" s="1"/>
  <c r="I21" i="7" s="1"/>
  <c r="R22" i="7"/>
  <c r="K170" i="7"/>
  <c r="E170" i="7" s="1"/>
  <c r="J166" i="7"/>
  <c r="J168" i="7"/>
  <c r="I164" i="7"/>
  <c r="I162" i="7"/>
  <c r="I160" i="7" s="1"/>
  <c r="E55" i="7"/>
  <c r="I35" i="7"/>
  <c r="J35" i="7" s="1"/>
  <c r="K35" i="7" s="1"/>
  <c r="I47" i="7"/>
  <c r="J47" i="7" s="1"/>
  <c r="K47" i="7" s="1"/>
  <c r="I49" i="7"/>
  <c r="J49" i="7" s="1"/>
  <c r="K49" i="7" s="1"/>
  <c r="I51" i="7"/>
  <c r="J51" i="7" s="1"/>
  <c r="K51" i="7" s="1"/>
  <c r="I53" i="7"/>
  <c r="J53" i="7" s="1"/>
  <c r="K53" i="7" s="1"/>
  <c r="G23" i="7"/>
  <c r="H50" i="7"/>
  <c r="G50" i="7"/>
  <c r="G46" i="7"/>
  <c r="H24" i="7"/>
  <c r="H19" i="7" s="1"/>
  <c r="H14" i="7" s="1"/>
  <c r="H680" i="7" l="1"/>
  <c r="E130" i="7"/>
  <c r="E128" i="7" s="1"/>
  <c r="E132" i="7"/>
  <c r="J76" i="7"/>
  <c r="J24" i="7" s="1"/>
  <c r="J21" i="7" s="1"/>
  <c r="S22" i="7"/>
  <c r="I74" i="7"/>
  <c r="I19" i="7"/>
  <c r="I14" i="7" s="1"/>
  <c r="I680" i="7" s="1"/>
  <c r="H21" i="7"/>
  <c r="E166" i="7"/>
  <c r="E168" i="7"/>
  <c r="G24" i="7"/>
  <c r="G19" i="7" s="1"/>
  <c r="G14" i="7" s="1"/>
  <c r="G680" i="7" s="1"/>
  <c r="E36" i="7"/>
  <c r="E34" i="7" s="1"/>
  <c r="J162" i="7"/>
  <c r="J160" i="7" s="1"/>
  <c r="J164" i="7"/>
  <c r="K168" i="7"/>
  <c r="K166" i="7"/>
  <c r="H23" i="7"/>
  <c r="K76" i="7" l="1"/>
  <c r="K24" i="7" s="1"/>
  <c r="K21" i="7" s="1"/>
  <c r="T22" i="7"/>
  <c r="J19" i="7"/>
  <c r="J14" i="7" s="1"/>
  <c r="G21" i="7"/>
  <c r="J74" i="7"/>
  <c r="E164" i="7"/>
  <c r="E162" i="7"/>
  <c r="E160" i="7" s="1"/>
  <c r="K164" i="7"/>
  <c r="K162" i="7"/>
  <c r="K160" i="7" s="1"/>
  <c r="E80" i="7"/>
  <c r="E76" i="7" s="1"/>
  <c r="E28" i="7"/>
  <c r="G26" i="7"/>
  <c r="I23" i="7"/>
  <c r="J680" i="7" l="1"/>
  <c r="K74" i="7"/>
  <c r="E24" i="7"/>
  <c r="K19" i="7"/>
  <c r="K14" i="7" s="1"/>
  <c r="K680" i="7" s="1"/>
  <c r="J23" i="7"/>
  <c r="E74" i="7"/>
  <c r="E78" i="7"/>
  <c r="E26" i="7"/>
  <c r="E14" i="7" l="1"/>
  <c r="E680" i="7" s="1"/>
  <c r="E19" i="7"/>
  <c r="E21" i="7"/>
  <c r="K23" i="7"/>
  <c r="E53" i="7" l="1"/>
  <c r="E51" i="7"/>
  <c r="E49" i="7"/>
  <c r="E47" i="7"/>
  <c r="E35" i="7"/>
  <c r="F34" i="7"/>
  <c r="F20" i="7"/>
  <c r="F681" i="7" s="1"/>
  <c r="F16" i="7" l="1"/>
  <c r="E23" i="7" l="1"/>
  <c r="G683" i="7" l="1"/>
  <c r="I37" i="7"/>
  <c r="J37" i="7" l="1"/>
  <c r="K37" i="7" s="1"/>
  <c r="E37" i="7" l="1"/>
  <c r="H25" i="7"/>
  <c r="H681" i="7" s="1"/>
  <c r="I25" i="7" l="1"/>
  <c r="I681" i="7" s="1"/>
  <c r="H20" i="7"/>
  <c r="H16" i="7" s="1"/>
  <c r="Q17" i="7" l="1"/>
  <c r="J25" i="7"/>
  <c r="J681" i="7" s="1"/>
  <c r="I20" i="7"/>
  <c r="I16" i="7" s="1"/>
  <c r="R17" i="7" l="1"/>
  <c r="K25" i="7"/>
  <c r="K681" i="7" s="1"/>
  <c r="J20" i="7"/>
  <c r="J16" i="7" s="1"/>
  <c r="G25" i="7"/>
  <c r="S17" i="7" l="1"/>
  <c r="K20" i="7"/>
  <c r="K16" i="7" s="1"/>
  <c r="G20" i="7"/>
  <c r="G16" i="7" s="1"/>
  <c r="E25" i="7"/>
  <c r="P17" i="7" l="1"/>
  <c r="T17" i="7"/>
  <c r="E20" i="7"/>
  <c r="E16" i="7" s="1"/>
  <c r="H15" i="7"/>
  <c r="H11" i="7" s="1"/>
  <c r="H677" i="7" s="1"/>
  <c r="J15" i="7"/>
  <c r="J11" i="7" s="1"/>
  <c r="J677" i="7" s="1"/>
  <c r="K15" i="7"/>
  <c r="K11" i="7" s="1"/>
  <c r="K677" i="7" s="1"/>
  <c r="F15" i="7"/>
  <c r="F11" i="7" s="1"/>
  <c r="F677" i="7" s="1"/>
  <c r="I15" i="7"/>
  <c r="I11" i="7" s="1"/>
  <c r="I677" i="7" s="1"/>
  <c r="G11" i="7"/>
  <c r="G677" i="7" s="1"/>
  <c r="E15" i="7" l="1"/>
  <c r="E11" i="7" l="1"/>
  <c r="E677" i="7" s="1"/>
  <c r="E681" i="7"/>
</calcChain>
</file>

<file path=xl/sharedStrings.xml><?xml version="1.0" encoding="utf-8"?>
<sst xmlns="http://schemas.openxmlformats.org/spreadsheetml/2006/main" count="767" uniqueCount="257">
  <si>
    <t>№ п/п</t>
  </si>
  <si>
    <t>краевой бюджет</t>
  </si>
  <si>
    <t>местный бюджет</t>
  </si>
  <si>
    <t>Главные распорядители (распорядители ) средств программы</t>
  </si>
  <si>
    <t>в том числе по годам:</t>
  </si>
  <si>
    <t>всего</t>
  </si>
  <si>
    <t>Потребность в средствах (тыс.руб.)</t>
  </si>
  <si>
    <t xml:space="preserve">Обоснование, наличие проектной документации, заключение 
государственной 
экспертизы
</t>
  </si>
  <si>
    <t>привлеченные средства</t>
  </si>
  <si>
    <t>Повышение уровня и качества жизни  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</si>
  <si>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>Отдел по работе с отдельными категориями граждан администрации Вилючинского городского округа</t>
  </si>
  <si>
    <t>Наименование мероприятий</t>
  </si>
  <si>
    <t>2</t>
  </si>
  <si>
    <t>2.1</t>
  </si>
  <si>
    <t>Выплата средств на дополнительное (диетическое) питание инвалидам с диагнозом “сахарный диабет”</t>
  </si>
  <si>
    <t>Выплата средств на оплату жилого помещения и коммунальных услуг участникам Великой Отечественной войны</t>
  </si>
  <si>
    <t>Срочная материальная помощь гражданам, оказавшимся в трудной жизненной ситуации</t>
  </si>
  <si>
    <t>Обеспечение питанием обучающихся на период получения ими общего образования в муниципальных образовательных учреждениях</t>
  </si>
  <si>
    <t>Отдел образования администрации Вилючинского городского округа</t>
  </si>
  <si>
    <t>1.2.1</t>
  </si>
  <si>
    <t>ИТОГО</t>
  </si>
  <si>
    <t>Выплата единовременной материальной помощи  на погребение в размере 30000 (тридцать тысяч) рублей  в случае смерти гражданина, удостоенного звания "Почетный гражданин города Вилючинска", членам семьи или лицам, взявшим на себя обязанность по организации погребения</t>
  </si>
  <si>
    <t>Выплата средств на дополнительное (диетическое) питание гражданам с диагнозом “туберкулез”</t>
  </si>
  <si>
    <t>Размещение информационных материалов о социально ориентированных некоммерческих организациях, их активных членах в средствах массовой информации</t>
  </si>
  <si>
    <t>федеральный бюджет</t>
  </si>
  <si>
    <t>Частичная компенсация стоимости жилищно-коммунальных услуг в Вилючинском городском округе, гражданам, удостоенным звания "Почетный гражданин города Вилючинска"</t>
  </si>
  <si>
    <t>Частичная компенсация абонентской платы за телефон гражданам, удостоенным звания "Почетный гражданин города Вилючинска"</t>
  </si>
  <si>
    <t>Единовременная выплата на приобретение школьной формы для будущих первоклассников, идущих впервые в школу</t>
  </si>
  <si>
    <t>Приобретение новогодних подарков для детей находящихся в трудной жизненной ситуации</t>
  </si>
  <si>
    <t>Приобретение продуктовых наборов для нуждающихся граждан, находящихся в трудной жизненной ситуации</t>
  </si>
  <si>
    <t>Приобретение школьных наборов для учащихся начальной школы находящихся в трудной жизненной ситуации</t>
  </si>
  <si>
    <t>4.1.</t>
  </si>
  <si>
    <t>Возмещение расходов по предоставлению бесплатного проезда граждан, удостоенных звания "Почетный гражданин города Вилючинска" на муниципальном (внутригородском) автомобильном транспорте</t>
  </si>
  <si>
    <t>Основное мерориятие Реализация мер социальной поддержки отдельных категорий граждан</t>
  </si>
  <si>
    <t>Направление расходов Оказание материальной помощи отдельным категориям граждан</t>
  </si>
  <si>
    <t>Основное мероприятие "Оказание мер социальной поддержки ветеранам Великой Отечественной войны, боевых действий и инвалидам"</t>
  </si>
  <si>
    <t xml:space="preserve"> Выплата пенсий и доплат к пенсиям</t>
  </si>
  <si>
    <t>Основное мероприятие "Оказание поддержки в связи с погребением умерших"</t>
  </si>
  <si>
    <t>Направление расходов Выплата социального пособия на погребение</t>
  </si>
  <si>
    <t>Направление расходов Единовременные выплаты семьям, имеющим детей</t>
  </si>
  <si>
    <t>Направление расходов Оказание мер социальной поддержки отдельным категориям граждан</t>
  </si>
  <si>
    <t>Направление расходов "Оказание поддержки на проведение мероприятий по отдыху и оздоровлению детей"</t>
  </si>
  <si>
    <t>Направление расходов "Оказание поддержки на подготовку к учебному году будущих первоклассников"</t>
  </si>
  <si>
    <t>Направление расходов Обеспечение питанием обучающихся на период получения ими общего образования в муниципальных образовательных учреждениях</t>
  </si>
  <si>
    <t>Основное мероприятие "Оказание государственной поддержки общественным и иным некоммерческим организациям"</t>
  </si>
  <si>
    <t>Направление расходов Субсидии на конкурсной основе социально ориентированным некоммерческим организациям на реализацию проектов</t>
  </si>
  <si>
    <t>Направление расходов Размещение информационных материалов о социально ориентированных некоммерческих организациях в средствах массовой информации</t>
  </si>
  <si>
    <t>Перечень мероприятий муниципальной программы 
«Социальная поддержка граждан в Вилючинском  городском округе на 2016-2020 годы»</t>
  </si>
  <si>
    <t>Основное мероприятие "Оплата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функционирования"</t>
  </si>
  <si>
    <t>Направление расходов Оплата стоимости проезда с учетом переселяющихся членов семьи от прежнего места жительства до нового места жительства гражданам,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</si>
  <si>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Направление расходов Оплата провоза багажа весом до 5 тонн на семью, утративших служебную связь с организацией (объектом), расположенной в закрытом административно - территориальном образовании, проживание, на территории которого ограничивается условиями особого режима безопасного функционирования</t>
  </si>
  <si>
    <t>Оплата стоимости проезда с учетом переселяющихся членов семьи от прежнего места жительства до нового места жительства гражданам, утратиших служебную связь с организацией (объктом), расположенной в закрытом административно - территориальном образовании, проживание на территории которого ограничивается условиями особого режима безопасного функционирования</t>
  </si>
  <si>
    <t>Оплата провоза багажа весом до 5 тонн на семью, утратиших служебную связь с организацией (объктом), расположенной в закрытом административно - территориальном образовании, проживание на территории которого ограничивается условиями особого режима безопасного функционирования</t>
  </si>
  <si>
    <t>1.1</t>
  </si>
  <si>
    <t>1.1.1</t>
  </si>
  <si>
    <t>1.1.2</t>
  </si>
  <si>
    <t>1.2.</t>
  </si>
  <si>
    <t>1.1.3</t>
  </si>
  <si>
    <t>1.1.4</t>
  </si>
  <si>
    <t>1.1.5</t>
  </si>
  <si>
    <t>1.2</t>
  </si>
  <si>
    <t>1.3</t>
  </si>
  <si>
    <t>1.3.1.</t>
  </si>
  <si>
    <t>2.1.1</t>
  </si>
  <si>
    <t>2.1.2</t>
  </si>
  <si>
    <t>2.2</t>
  </si>
  <si>
    <t>2.2.1</t>
  </si>
  <si>
    <t>3</t>
  </si>
  <si>
    <t>3.1</t>
  </si>
  <si>
    <t>3.1.1</t>
  </si>
  <si>
    <t>4</t>
  </si>
  <si>
    <t>4.1.1</t>
  </si>
  <si>
    <t>4.1.2</t>
  </si>
  <si>
    <t>4.1.3</t>
  </si>
  <si>
    <t>5</t>
  </si>
  <si>
    <t>5.1</t>
  </si>
  <si>
    <t>5.1.1</t>
  </si>
  <si>
    <t>6</t>
  </si>
  <si>
    <t>6.1</t>
  </si>
  <si>
    <t>6.1.1</t>
  </si>
  <si>
    <t>6.1.2</t>
  </si>
  <si>
    <t>6.2.</t>
  </si>
  <si>
    <t>6.2.1</t>
  </si>
  <si>
    <t>6.3</t>
  </si>
  <si>
    <t>6.3.1.</t>
  </si>
  <si>
    <t>6.4</t>
  </si>
  <si>
    <t>6.4.1</t>
  </si>
  <si>
    <t>7</t>
  </si>
  <si>
    <t>7.1.1</t>
  </si>
  <si>
    <t>8</t>
  </si>
  <si>
    <t>2.2.2</t>
  </si>
  <si>
    <t>Источники средств</t>
  </si>
  <si>
    <t>Ожидаемые результаты, целевые показатели</t>
  </si>
  <si>
    <t>Целевая статья расходов местного бюджета</t>
  </si>
  <si>
    <t>1.4</t>
  </si>
  <si>
    <t>1.4.1</t>
  </si>
  <si>
    <t>5.1.2</t>
  </si>
  <si>
    <t>Повышение уровня и качества жизни пожилых граждан, инвалидов, семей с детьми и других социально незащищенных категорий граждан, проживающих на территории Вилючинского городского округа</t>
  </si>
  <si>
    <t>Расчет</t>
  </si>
  <si>
    <t>Направление расходов Осуществление денежных выплат ветеранам Великой Отечественной войны</t>
  </si>
  <si>
    <t>Направление расходов Осуществление денежных выплат инвалидам</t>
  </si>
  <si>
    <t>Направление расходов Доплаты к пенсиям лицам, замещающим муниципальные должности и пенсии за выслугу лет муниципальным служащим</t>
  </si>
  <si>
    <t>4.1.4</t>
  </si>
  <si>
    <t>4.1.5</t>
  </si>
  <si>
    <t>Основное мероприятие "Оказание мер социальной поддержки семьям, имеющим детей"</t>
  </si>
  <si>
    <t>7.1.</t>
  </si>
  <si>
    <t>Единовремення  выплата гражданам, усыновившим (удочерившим) ребенка (детей)</t>
  </si>
  <si>
    <t>Подпрограмма  1 "Обеспечение мер социальной поддержки отдельных категорий граждан"</t>
  </si>
  <si>
    <t xml:space="preserve">Подпрограмма 2 "Повышение эффективности муниципальной поддержки социально ориентированных некоммерческих организаций" </t>
  </si>
  <si>
    <t>1.4.2</t>
  </si>
  <si>
    <t>1.4.3</t>
  </si>
  <si>
    <t>1.4.4</t>
  </si>
  <si>
    <t>Выплата денежных средств на содержание детей, находящихся под опекой или попечительством</t>
  </si>
  <si>
    <t>Выплата вознаграждения опекунам совершеннолетних недееспособных граждан</t>
  </si>
  <si>
    <t>Основное меропритие Содержание совершеннолетних недееспособных граждан</t>
  </si>
  <si>
    <t>9</t>
  </si>
  <si>
    <t>9.1.1</t>
  </si>
  <si>
    <t>Дополнительные меры социальной поддержке граждан в виде скидки с общего размера оплаты за коммунальные услуги</t>
  </si>
  <si>
    <t>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</si>
  <si>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Основное мероприятие Дополнительное ежемесячное обеспечение лиц, замещающих муниципальные должности и муниципальных служащих</t>
  </si>
  <si>
    <t xml:space="preserve">Направление расходов Частичная компенсация расходов, единовременные выплаты, возмещение расходов гражданам, удостоенным звания "Почетный гражданин города Вилючинска" </t>
  </si>
  <si>
    <t>5.2</t>
  </si>
  <si>
    <t>5.2.1</t>
  </si>
  <si>
    <t>6.5</t>
  </si>
  <si>
    <t>6.5.1</t>
  </si>
  <si>
    <t>6.6</t>
  </si>
  <si>
    <t>6.6.1</t>
  </si>
  <si>
    <t>6.7</t>
  </si>
  <si>
    <t>6.7.1</t>
  </si>
  <si>
    <t>8.1</t>
  </si>
  <si>
    <t>8.1.1</t>
  </si>
  <si>
    <t>9.1</t>
  </si>
  <si>
    <t>10</t>
  </si>
  <si>
    <t>10.1</t>
  </si>
  <si>
    <t>10.1.1</t>
  </si>
  <si>
    <t>10.2</t>
  </si>
  <si>
    <t>10.2.1</t>
  </si>
  <si>
    <t xml:space="preserve">Направление расходов Расходы по предоставлению мер социальной поддержки отдельным категориям граждан по проезду на муниципальном (внутригородском) автомобильном транспорте по социальным проездным </t>
  </si>
  <si>
    <t>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</t>
  </si>
  <si>
    <t xml:space="preserve">Возмещение расходов по предоставлению проезда на  автомобильном транспорте общего пользования городского сообщения по социальным проездным </t>
  </si>
  <si>
    <t>9.2</t>
  </si>
  <si>
    <t>9.2.1</t>
  </si>
  <si>
    <t>Направление расходов  Дополнительные меры социльной поддержки</t>
  </si>
  <si>
    <t>Направление расходов Выплата единовременного пособия при всех формах устройства детей, лишенных родительского попечения, в семью</t>
  </si>
  <si>
    <t>6.8.</t>
  </si>
  <si>
    <t>6.8.1</t>
  </si>
  <si>
    <t>6.9.</t>
  </si>
  <si>
    <t>6.9.1</t>
  </si>
  <si>
    <t xml:space="preserve">Выплата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</t>
  </si>
  <si>
    <t>Муниципальная программа 
«Социальная поддержка граждан в Вилючинском  городском округе на 2016-2020 годы»</t>
  </si>
  <si>
    <t>0200000000</t>
  </si>
  <si>
    <t>0210000000</t>
  </si>
  <si>
    <t>0210100000</t>
  </si>
  <si>
    <t>0210120010</t>
  </si>
  <si>
    <t>0210120020</t>
  </si>
  <si>
    <t>0210120030</t>
  </si>
  <si>
    <t>0210120040</t>
  </si>
  <si>
    <t>0210200000</t>
  </si>
  <si>
    <t>0210220050</t>
  </si>
  <si>
    <t>0210220060</t>
  </si>
  <si>
    <t>0210300000</t>
  </si>
  <si>
    <t>0210320070</t>
  </si>
  <si>
    <t>0210400000</t>
  </si>
  <si>
    <t>0210420080</t>
  </si>
  <si>
    <t>0210500000</t>
  </si>
  <si>
    <t>0210520100</t>
  </si>
  <si>
    <t>Направление расходов Возмещение недополученных доходов, в связи с оказанием услуг по погребению, как разницы между стоимостью услуг, предоставляемых 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«О погребении и похоронном деле»</t>
  </si>
  <si>
    <t>0210600000</t>
  </si>
  <si>
    <t>0210620110</t>
  </si>
  <si>
    <t>0210620120</t>
  </si>
  <si>
    <t>0210620130</t>
  </si>
  <si>
    <t>0210620140</t>
  </si>
  <si>
    <t>0210652600</t>
  </si>
  <si>
    <t>0210640200</t>
  </si>
  <si>
    <t>0210640160</t>
  </si>
  <si>
    <t>0210640180</t>
  </si>
  <si>
    <t>0210640210</t>
  </si>
  <si>
    <t>0210700000</t>
  </si>
  <si>
    <t>0210740150</t>
  </si>
  <si>
    <t>0210800000</t>
  </si>
  <si>
    <t>0210840130</t>
  </si>
  <si>
    <t>0210900000</t>
  </si>
  <si>
    <t>0210940240</t>
  </si>
  <si>
    <t>0210920150</t>
  </si>
  <si>
    <t>0211000000</t>
  </si>
  <si>
    <t>0211020160</t>
  </si>
  <si>
    <t>0211020170</t>
  </si>
  <si>
    <t>0220100000</t>
  </si>
  <si>
    <t>0220000000</t>
  </si>
  <si>
    <t>0210520090</t>
  </si>
  <si>
    <t>Возмещения недополученных доходов, в связи с оказанием услуг по погребению</t>
  </si>
  <si>
    <t>Основное мероприятие "Оказание мер социальной поддержки гражданам, удостоенным звания "Почетный гражданин города Вилючинска"</t>
  </si>
  <si>
    <t xml:space="preserve">Направление расходов Расходы на выполнение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</si>
  <si>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 xml:space="preserve">Направление расходов Расходы на выполнение 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</si>
  <si>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Направление расходов Расходы на выполнение 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</si>
  <si>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 xml:space="preserve">Направление расходов Расходы на выполнение 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</si>
  <si>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 xml:space="preserve">Направление расходов Расходы на выполнение 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</si>
  <si>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 xml:space="preserve">Направление расходов  Расходы на выполнение 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</si>
  <si>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Предоставление социально ориентированным некоммерческим организациям на конкурсной основе субсидий на реализацию проектов социальной направленности</t>
  </si>
  <si>
    <t>Оказание материальной помощи на обучение гражданам, имеющим доход до 22000 рублей  в размере 10000 рублей</t>
  </si>
  <si>
    <t>Единовременная выплата родителям или законным представителям при рождении ребенка – в размере 2000 рублей</t>
  </si>
  <si>
    <t>Предоставление имущественной поддержки   социально ориентированным некоммерческим организациям</t>
  </si>
  <si>
    <t>Оказание методической и  консультационной помощи социально, ориентированным некоммерческим организациям, добровольческим объединениям</t>
  </si>
  <si>
    <t>Проведение мероприятий по развитию инфраструктуры некоммерческого сектора</t>
  </si>
  <si>
    <t xml:space="preserve">Мониторинг деятельности социально ориентированных некоммерческих организаций, добровольческих объединений </t>
  </si>
  <si>
    <t>в рамках текущей деятельности</t>
  </si>
  <si>
    <t>Администрация Вилючинского городского округа</t>
  </si>
  <si>
    <t>1.3.</t>
  </si>
  <si>
    <t>1.3.2.</t>
  </si>
  <si>
    <t>1.3.3.</t>
  </si>
  <si>
    <t>Отдел по управлению городским хозяйством администрации Вилючинского городского округа</t>
  </si>
  <si>
    <t>Направление расходов Предоставление социально ориентированным некоммерческим организациям поддержки в нефинансовых формах</t>
  </si>
  <si>
    <t>Дополнительная выплата  единовременного социального пособия на погребение граждан</t>
  </si>
  <si>
    <t>Направление расходов Переселение граждан из закрытых административно-территориальных образований</t>
  </si>
  <si>
    <t>Переселение граждан из закрытых административно-территориальных образований</t>
  </si>
  <si>
    <t>0211020200</t>
  </si>
  <si>
    <t>2.1.3</t>
  </si>
  <si>
    <t xml:space="preserve">Возмещение затрат ветеранам Великой Отечественной войны за: приобретение товаров мебельной группы  (в т.ч. корпусная, мягкая мебель) фиксированной суммой 10000 рублей на одного заявителя </t>
  </si>
  <si>
    <t>10.3</t>
  </si>
  <si>
    <t>10.3.1</t>
  </si>
  <si>
    <t>Направление расходов  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</si>
  <si>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Выплата ветеранам ВОВ на приобретение товаров первой необходимости в размере 10000 рублей, а в юбилейные даты (даты, оканчивающиеся на "5" и "0") - в размере 15000 рублей</t>
  </si>
  <si>
    <t>Выплата денежного вознаграждения ко Дню города гражданам, удостоенным звания «Почетный гражданин города Вилючинска» в размере 5000 (пять тысяч) рублей, а в юбилейные даты Дня города (даты, оканчивающиеся на «5» и «0») в размере 10000 (десять тысяч) рублей; выплата  вдове (вдовцу) граждан, удостоенных звания «Почетный гражданин города Вилючинска», ко Дню города денежного вознаграждения в размере 5000 (пять тысяч) рублей</t>
  </si>
  <si>
    <t>Выплата семьям, имеющим в составе ребенка, с онкологическим заболеванием и/или ВИЧ-инфекцией в размере 15000 рублей</t>
  </si>
  <si>
    <t>Основное мероприятие Оказание социальной поддержки отдельным категориям граждан при оплате за жилое помещение и коммунальные услуги</t>
  </si>
  <si>
    <t>Подпрограмма  3 "Доступная среда в Вилючинском городском округе"</t>
  </si>
  <si>
    <t xml:space="preserve">Основное мерориятие Приобретение средств транспорта общего пользования, приспособленных для перевозки инвалидов
</t>
  </si>
  <si>
    <t xml:space="preserve">1) увеличение доли парка подвижного состава автомобильного и городского наземного транспорта общего пользования, оборудованного для перевозки МГН, в парке этого подвижного состава (автобусного) в Вилючинском городском округе;
2) увеличение доли приоритетных объектов транспортной инфраструктуры, доступных для инвалидов и других МГН, в общем количестве приоритетных объектов транспортной инфраструктуры в Вилючинском городском округе;
</t>
  </si>
  <si>
    <t>Расчет цен от МУП "Автодор" с учетом доставки до порта Петропавловск-Камчатский</t>
  </si>
  <si>
    <t>Приложение № 1                                                                                                                                                               к муниципальной программе  «Социальная поддержка граждан в Вилючинском городском округе                 на 2016 – 2020 годы»</t>
  </si>
  <si>
    <t>0230000000</t>
  </si>
  <si>
    <t>0230100000</t>
  </si>
  <si>
    <t>1.1.6</t>
  </si>
  <si>
    <t>1.1.7</t>
  </si>
  <si>
    <t>Оказание материальной помощи гражданам, пострадавшим от пожаров и других стихийных бедствий в размере 10000 рублей на каждого пострадавшего члена семьи</t>
  </si>
  <si>
    <t>Оказание материальной помощи малообеспеченным студентам, обучающимся на очной форме обучения за счет средств бюджета на приобретение учебных принадлежностей в размере 1000 рублей</t>
  </si>
  <si>
    <t>1.3.4.</t>
  </si>
  <si>
    <t>Направление расходов Решение вопросов местного назначения городского округа в рамках государственной программы  Камчатского края "Социальная поддержка граждан в Камчатском крае" (софинансирование за счет средств местного бюджета)</t>
  </si>
  <si>
    <t>Приобретение средств транспорта общего пользования, приспособленных для перевозки инвалидов</t>
  </si>
  <si>
    <t>02301R0270</t>
  </si>
  <si>
    <t>02301L0270</t>
  </si>
  <si>
    <t>02201S0064, 02201S006Б</t>
  </si>
  <si>
    <t>0220140064,    022014006Б</t>
  </si>
  <si>
    <t>Направление расходов Приобретение товаров, работ и услуг в пользу граждан</t>
  </si>
  <si>
    <t>Отдел по управлению муниципальным имуществом администрации Вилючинского городского округа</t>
  </si>
  <si>
    <t>1.1.8</t>
  </si>
  <si>
    <t>Оказание материальной помощи  малообеспеченным гражданам, инвалидам, пенсионерам, семьям с детьми, а так же ветеранам Великой Отечественной войны, жертвам политических репрессий к памятным и юбилейным датам</t>
  </si>
  <si>
    <t>Возмещение нанимателям муниципальных жилых помещений, являющимся инвалидами расходов, понесенных ими при производстве работ в период до 10.01.2016 по ремонту муниципального жилого помещения, к которым относятся установка и замена входных дверей, установка и замена межкомнатных дверей, установка и замена оконных блоков и балконных дверей, ремонт полов, установка и замена радиаторов отопления</t>
  </si>
  <si>
    <t>Оплата проезда за пределы Камчатского края(либо на территорию Камчатского края в г.Вилючинск) к месту постоянного проживания одиноких малообеспеченных граждан; граждан, оказавшихся без работы, без определенного места жительства, без средств к существованию, не имеющих социальных гарантий и льгот; детям-сиротам и детям, оставшимся без попечения родителей</t>
  </si>
  <si>
    <t xml:space="preserve">Возмещение расходов по предоставлению проезда на внутригородском транспорте по социальным проездным </t>
  </si>
  <si>
    <t xml:space="preserve">Возмещение расходов (организации - производителю услуг) по оказанию платных услуг по социальному обслуживанию на дому вдов участников Великой Отечественной войны, участников боевых действий на о. Даманский. </t>
  </si>
  <si>
    <t>Частичная компенсация гражданам, удостоенным звания "Почетный гражданин города Вилючинска" по оплате санаторно-курортного лечения, один раз в два года</t>
  </si>
  <si>
    <t>Возмещение расходов по  оплате путевок в детское оздоровительное учреждение с дневным пребыванием</t>
  </si>
  <si>
    <t>Оказание материальной помощи на лечение (в том числе на приобретение лекарственных препаратов по назначению врача, на оплату медицинских услуг (диагностическое обследование, оперативное вмешательство, протезирование), приобретение технических средств реабилитации, не включенных в индивидуальную программу реабилитации инвалида) гражданам имеющим доход до 22000 рублей</t>
  </si>
  <si>
    <t xml:space="preserve">Выплата средств на оплату коммунальных услуг ( за исключением электроэнергии) инвалидам 1 группы </t>
  </si>
  <si>
    <t>Единовременная выплата при всех формах устройства детей, лишенных родительского попечения, в семью</t>
  </si>
  <si>
    <t>Приложение
к постановлению администрации Вилючинского городского округа от12.10.2017№ 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</si>
</sst>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22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Border="1"/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8" xfId="0" applyFont="1" applyFill="1" applyBorder="1" applyAlignment="1">
      <alignment horizontal="left" vertical="center" wrapText="1"/>
    </xf>
    <xf numFmtId="164" fontId="2" fillId="4" borderId="8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31" xfId="0" applyFont="1" applyBorder="1"/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vertical="center"/>
    </xf>
    <xf numFmtId="0" fontId="1" fillId="5" borderId="0" xfId="0" applyFont="1" applyFill="1"/>
    <xf numFmtId="0" fontId="1" fillId="5" borderId="1" xfId="0" applyFont="1" applyFill="1" applyBorder="1" applyAlignment="1">
      <alignment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/>
    <xf numFmtId="0" fontId="1" fillId="5" borderId="1" xfId="0" applyFont="1" applyFill="1" applyBorder="1"/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vertical="center"/>
    </xf>
    <xf numFmtId="0" fontId="1" fillId="2" borderId="0" xfId="0" applyFont="1" applyFill="1"/>
    <xf numFmtId="0" fontId="2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/>
    </xf>
    <xf numFmtId="164" fontId="2" fillId="6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11" xfId="0" applyFont="1" applyBorder="1" applyAlignment="1"/>
    <xf numFmtId="0" fontId="4" fillId="2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2" fillId="6" borderId="8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6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49" fontId="2" fillId="6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164" fontId="1" fillId="2" borderId="36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2" fillId="6" borderId="3" xfId="0" applyNumberFormat="1" applyFont="1" applyFill="1" applyBorder="1" applyAlignment="1">
      <alignment horizontal="center" vertical="center" wrapText="1"/>
    </xf>
    <xf numFmtId="49" fontId="2" fillId="6" borderId="4" xfId="0" applyNumberFormat="1" applyFont="1" applyFill="1" applyBorder="1" applyAlignment="1">
      <alignment horizontal="center" vertical="center" wrapText="1"/>
    </xf>
    <xf numFmtId="49" fontId="2" fillId="6" borderId="12" xfId="0" applyNumberFormat="1" applyFont="1" applyFill="1" applyBorder="1" applyAlignment="1">
      <alignment horizontal="center" vertical="center"/>
    </xf>
    <xf numFmtId="49" fontId="2" fillId="6" borderId="13" xfId="0" applyNumberFormat="1" applyFont="1" applyFill="1" applyBorder="1" applyAlignment="1">
      <alignment horizontal="center" vertical="center"/>
    </xf>
    <xf numFmtId="49" fontId="2" fillId="6" borderId="19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5" borderId="6" xfId="0" applyNumberFormat="1" applyFont="1" applyFill="1" applyBorder="1" applyAlignment="1">
      <alignment horizontal="center" vertical="top"/>
    </xf>
    <xf numFmtId="49" fontId="1" fillId="5" borderId="12" xfId="0" applyNumberFormat="1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center" vertical="top"/>
    </xf>
    <xf numFmtId="49" fontId="1" fillId="5" borderId="19" xfId="0" applyNumberFormat="1" applyFont="1" applyFill="1" applyBorder="1" applyAlignment="1">
      <alignment horizontal="center" vertical="top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49" fontId="0" fillId="2" borderId="19" xfId="0" applyNumberForma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6" borderId="24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4" fillId="5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164" fontId="2" fillId="6" borderId="18" xfId="0" applyNumberFormat="1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32" xfId="0" applyFont="1" applyFill="1" applyBorder="1" applyAlignment="1">
      <alignment horizontal="center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49" fontId="2" fillId="6" borderId="18" xfId="0" applyNumberFormat="1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1" fillId="0" borderId="17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6" xfId="0" applyNumberFormat="1" applyFont="1" applyFill="1" applyBorder="1" applyAlignment="1">
      <alignment horizontal="center"/>
    </xf>
    <xf numFmtId="164" fontId="2" fillId="4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18" xfId="0" applyNumberFormat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 vertical="top"/>
    </xf>
    <xf numFmtId="164" fontId="1" fillId="2" borderId="33" xfId="0" applyNumberFormat="1" applyFont="1" applyFill="1" applyBorder="1" applyAlignment="1">
      <alignment horizontal="center" vertical="center"/>
    </xf>
    <xf numFmtId="164" fontId="1" fillId="2" borderId="34" xfId="0" applyNumberFormat="1" applyFont="1" applyFill="1" applyBorder="1" applyAlignment="1">
      <alignment horizontal="center" vertical="center"/>
    </xf>
    <xf numFmtId="164" fontId="1" fillId="2" borderId="35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/>
    </xf>
    <xf numFmtId="164" fontId="1" fillId="2" borderId="22" xfId="0" applyNumberFormat="1" applyFont="1" applyFill="1" applyBorder="1" applyAlignment="1">
      <alignment horizontal="center" vertical="center"/>
    </xf>
    <xf numFmtId="164" fontId="1" fillId="2" borderId="36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16" fontId="1" fillId="5" borderId="12" xfId="0" applyNumberFormat="1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/>
    </xf>
    <xf numFmtId="0" fontId="1" fillId="5" borderId="19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18" xfId="0" applyFont="1" applyFill="1" applyBorder="1" applyAlignment="1">
      <alignment horizontal="center" vertical="top" wrapText="1"/>
    </xf>
    <xf numFmtId="49" fontId="2" fillId="6" borderId="6" xfId="0" applyNumberFormat="1" applyFont="1" applyFill="1" applyBorder="1" applyAlignment="1">
      <alignment horizontal="center" vertical="top"/>
    </xf>
    <xf numFmtId="0" fontId="1" fillId="5" borderId="12" xfId="0" applyNumberFormat="1" applyFont="1" applyFill="1" applyBorder="1" applyAlignment="1">
      <alignment horizontal="center" vertical="top"/>
    </xf>
    <xf numFmtId="0" fontId="1" fillId="5" borderId="13" xfId="0" applyNumberFormat="1" applyFont="1" applyFill="1" applyBorder="1" applyAlignment="1">
      <alignment horizontal="center" vertical="top"/>
    </xf>
    <xf numFmtId="0" fontId="1" fillId="5" borderId="19" xfId="0" applyNumberFormat="1" applyFont="1" applyFill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horizontal="center" vertical="center" wrapText="1"/>
    </xf>
    <xf numFmtId="0" fontId="0" fillId="5" borderId="13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784"/>
  <sheetViews>
    <sheetView tabSelected="1" view="pageBreakPreview" topLeftCell="A2" zoomScale="85" zoomScaleNormal="75" zoomScaleSheetLayoutView="85" workbookViewId="0">
      <selection activeCell="I3" sqref="I3"/>
    </sheetView>
  </sheetViews>
  <sheetFormatPr defaultColWidth="9.140625" defaultRowHeight="15" x14ac:dyDescent="0.25"/>
  <cols>
    <col min="1" max="1" width="7.5703125" style="2" customWidth="1"/>
    <col min="2" max="2" width="56.28515625" style="10" customWidth="1"/>
    <col min="3" max="3" width="15.85546875" style="10" customWidth="1"/>
    <col min="4" max="4" width="26.7109375" style="15" customWidth="1"/>
    <col min="5" max="5" width="16.5703125" style="15" customWidth="1"/>
    <col min="6" max="6" width="8.28515625" style="15" hidden="1" customWidth="1"/>
    <col min="7" max="7" width="14.85546875" style="15" customWidth="1"/>
    <col min="8" max="8" width="16.42578125" style="15" customWidth="1"/>
    <col min="9" max="9" width="14.5703125" style="15" customWidth="1"/>
    <col min="10" max="10" width="15.85546875" style="15" customWidth="1"/>
    <col min="11" max="11" width="16.42578125" style="15" customWidth="1"/>
    <col min="12" max="12" width="22.140625" style="27" customWidth="1"/>
    <col min="13" max="13" width="29.5703125" style="2" customWidth="1"/>
    <col min="14" max="14" width="22.5703125" style="2" customWidth="1"/>
    <col min="15" max="15" width="9.140625" style="2"/>
    <col min="16" max="16" width="13.7109375" style="2" customWidth="1"/>
    <col min="17" max="18" width="13.140625" style="2" customWidth="1"/>
    <col min="19" max="19" width="13.42578125" style="2" customWidth="1"/>
    <col min="20" max="20" width="12.85546875" style="2" customWidth="1"/>
    <col min="21" max="16384" width="9.140625" style="2"/>
  </cols>
  <sheetData>
    <row r="1" spans="1:18" ht="50.25" hidden="1" customHeight="1" x14ac:dyDescent="0.25">
      <c r="A1" s="10"/>
      <c r="D1" s="1"/>
      <c r="E1" s="1"/>
      <c r="F1" s="1"/>
      <c r="G1" s="1"/>
      <c r="H1" s="1"/>
      <c r="I1" s="1"/>
      <c r="J1" s="1"/>
      <c r="K1" s="1"/>
      <c r="L1" s="248"/>
      <c r="M1" s="248"/>
      <c r="N1" s="248"/>
    </row>
    <row r="2" spans="1:18" ht="37.5" customHeight="1" x14ac:dyDescent="0.25">
      <c r="A2" s="10"/>
      <c r="D2" s="1"/>
      <c r="E2" s="1"/>
      <c r="F2" s="1"/>
      <c r="G2" s="1"/>
      <c r="H2" s="1"/>
      <c r="I2" s="1"/>
      <c r="J2" s="1"/>
      <c r="K2" s="211" t="s">
        <v>256</v>
      </c>
      <c r="L2" s="211"/>
      <c r="M2" s="211"/>
      <c r="N2" s="211"/>
    </row>
    <row r="3" spans="1:18" ht="48" customHeight="1" x14ac:dyDescent="0.25">
      <c r="A3" s="10"/>
      <c r="D3" s="1"/>
      <c r="E3" s="1"/>
      <c r="F3" s="1"/>
      <c r="G3" s="1"/>
      <c r="H3" s="1"/>
      <c r="I3" s="1"/>
      <c r="J3" s="1"/>
      <c r="K3" s="247" t="s">
        <v>229</v>
      </c>
      <c r="L3" s="247"/>
      <c r="M3" s="247"/>
      <c r="N3" s="247"/>
    </row>
    <row r="4" spans="1:18" ht="8.25" customHeight="1" x14ac:dyDescent="0.25">
      <c r="A4" s="248"/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1"/>
    </row>
    <row r="5" spans="1:18" ht="9" hidden="1" customHeight="1" x14ac:dyDescent="0.25">
      <c r="A5" s="10"/>
      <c r="D5" s="1"/>
      <c r="E5" s="1"/>
      <c r="F5" s="1"/>
      <c r="G5" s="1"/>
      <c r="H5" s="1"/>
      <c r="I5" s="1"/>
      <c r="J5" s="1"/>
      <c r="K5" s="1"/>
      <c r="L5" s="26"/>
      <c r="M5" s="10"/>
      <c r="N5" s="10"/>
    </row>
    <row r="6" spans="1:18" ht="44.25" customHeight="1" x14ac:dyDescent="0.25">
      <c r="A6" s="249" t="s">
        <v>47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3"/>
    </row>
    <row r="7" spans="1:18" ht="0.75" customHeight="1" thickBot="1" x14ac:dyDescent="0.3"/>
    <row r="8" spans="1:18" s="6" customFormat="1" ht="21.75" customHeight="1" x14ac:dyDescent="0.25">
      <c r="A8" s="250" t="s">
        <v>0</v>
      </c>
      <c r="B8" s="252" t="s">
        <v>11</v>
      </c>
      <c r="C8" s="252" t="s">
        <v>93</v>
      </c>
      <c r="D8" s="252" t="s">
        <v>91</v>
      </c>
      <c r="E8" s="252" t="s">
        <v>6</v>
      </c>
      <c r="F8" s="267" t="s">
        <v>4</v>
      </c>
      <c r="G8" s="268"/>
      <c r="H8" s="268"/>
      <c r="I8" s="268"/>
      <c r="J8" s="268"/>
      <c r="K8" s="269"/>
      <c r="L8" s="256" t="s">
        <v>3</v>
      </c>
      <c r="M8" s="259" t="s">
        <v>92</v>
      </c>
      <c r="N8" s="283" t="s">
        <v>7</v>
      </c>
    </row>
    <row r="9" spans="1:18" s="6" customFormat="1" ht="15.75" customHeight="1" x14ac:dyDescent="0.25">
      <c r="A9" s="251"/>
      <c r="B9" s="223"/>
      <c r="C9" s="223"/>
      <c r="D9" s="223"/>
      <c r="E9" s="254"/>
      <c r="F9" s="270"/>
      <c r="G9" s="271"/>
      <c r="H9" s="271"/>
      <c r="I9" s="271"/>
      <c r="J9" s="271"/>
      <c r="K9" s="272"/>
      <c r="L9" s="257"/>
      <c r="M9" s="260"/>
      <c r="N9" s="284"/>
    </row>
    <row r="10" spans="1:18" s="7" customFormat="1" ht="67.150000000000006" customHeight="1" x14ac:dyDescent="0.25">
      <c r="A10" s="251"/>
      <c r="B10" s="253"/>
      <c r="C10" s="253"/>
      <c r="D10" s="253"/>
      <c r="E10" s="255"/>
      <c r="F10" s="35">
        <v>2012</v>
      </c>
      <c r="G10" s="35">
        <v>2016</v>
      </c>
      <c r="H10" s="35">
        <v>2017</v>
      </c>
      <c r="I10" s="35">
        <v>2018</v>
      </c>
      <c r="J10" s="35">
        <v>2019</v>
      </c>
      <c r="K10" s="42">
        <v>2020</v>
      </c>
      <c r="L10" s="258"/>
      <c r="M10" s="260"/>
      <c r="N10" s="284"/>
      <c r="O10" s="48"/>
      <c r="P10" s="6"/>
      <c r="Q10" s="6"/>
      <c r="R10" s="6"/>
    </row>
    <row r="11" spans="1:18" s="124" customFormat="1" x14ac:dyDescent="0.25">
      <c r="A11" s="273"/>
      <c r="B11" s="185" t="s">
        <v>149</v>
      </c>
      <c r="C11" s="179" t="s">
        <v>150</v>
      </c>
      <c r="D11" s="76" t="s">
        <v>5</v>
      </c>
      <c r="E11" s="77">
        <f t="shared" ref="E11:F11" si="0">E12+E13+E14+E15</f>
        <v>559681.6852399999</v>
      </c>
      <c r="F11" s="77" t="e">
        <f t="shared" si="0"/>
        <v>#REF!</v>
      </c>
      <c r="G11" s="77">
        <f>G12+G13+G14+G15</f>
        <v>105964.32359999999</v>
      </c>
      <c r="H11" s="77">
        <f t="shared" ref="H11:K11" si="1">H12+H13+H14+H15</f>
        <v>120750.89642</v>
      </c>
      <c r="I11" s="77">
        <f t="shared" si="1"/>
        <v>108473.35011000001</v>
      </c>
      <c r="J11" s="77">
        <f t="shared" si="1"/>
        <v>102521.85202000001</v>
      </c>
      <c r="K11" s="77">
        <f t="shared" si="1"/>
        <v>121971.26309000001</v>
      </c>
      <c r="L11" s="261"/>
      <c r="M11" s="261"/>
      <c r="N11" s="264"/>
    </row>
    <row r="12" spans="1:18" s="124" customFormat="1" x14ac:dyDescent="0.25">
      <c r="A12" s="274"/>
      <c r="B12" s="186"/>
      <c r="C12" s="180"/>
      <c r="D12" s="75" t="s">
        <v>24</v>
      </c>
      <c r="E12" s="77">
        <f>G12+H12+I12+J12+K12</f>
        <v>5327.0966400000007</v>
      </c>
      <c r="F12" s="77">
        <f t="shared" ref="F12:K12" si="2">F17+F653</f>
        <v>0</v>
      </c>
      <c r="G12" s="77">
        <f t="shared" si="2"/>
        <v>681.97663999999997</v>
      </c>
      <c r="H12" s="77">
        <f t="shared" si="2"/>
        <v>3274.7200000000003</v>
      </c>
      <c r="I12" s="77">
        <f t="shared" si="2"/>
        <v>456.8</v>
      </c>
      <c r="J12" s="77">
        <f t="shared" si="2"/>
        <v>456.8</v>
      </c>
      <c r="K12" s="77">
        <f t="shared" si="2"/>
        <v>456.8</v>
      </c>
      <c r="L12" s="262"/>
      <c r="M12" s="262"/>
      <c r="N12" s="265"/>
    </row>
    <row r="13" spans="1:18" s="124" customFormat="1" ht="15.6" customHeight="1" x14ac:dyDescent="0.25">
      <c r="A13" s="274"/>
      <c r="B13" s="186"/>
      <c r="C13" s="180"/>
      <c r="D13" s="78" t="s">
        <v>1</v>
      </c>
      <c r="E13" s="77">
        <f t="shared" ref="E13:E15" si="3">G13+H13+I13+J13+K13</f>
        <v>457441.40662999992</v>
      </c>
      <c r="F13" s="77">
        <f>F18+F654</f>
        <v>0</v>
      </c>
      <c r="G13" s="77">
        <f>G18+G654+G603</f>
        <v>88356.03899999999</v>
      </c>
      <c r="H13" s="77">
        <f>H18+H654+H603</f>
        <v>97815.98</v>
      </c>
      <c r="I13" s="77">
        <f>I18+I654+I603</f>
        <v>88166.1</v>
      </c>
      <c r="J13" s="77">
        <f>J18+J654+J603</f>
        <v>87726.1</v>
      </c>
      <c r="K13" s="77">
        <f>K18+K654+K603</f>
        <v>95377.18763</v>
      </c>
      <c r="L13" s="262"/>
      <c r="M13" s="262"/>
      <c r="N13" s="265"/>
    </row>
    <row r="14" spans="1:18" s="124" customFormat="1" ht="18" customHeight="1" x14ac:dyDescent="0.25">
      <c r="A14" s="274"/>
      <c r="B14" s="186"/>
      <c r="C14" s="180"/>
      <c r="D14" s="78" t="s">
        <v>2</v>
      </c>
      <c r="E14" s="77">
        <f t="shared" si="3"/>
        <v>96834.431970000005</v>
      </c>
      <c r="F14" s="77" t="e">
        <f>F19+F655</f>
        <v>#REF!</v>
      </c>
      <c r="G14" s="77">
        <f>G19+G655+G608</f>
        <v>16847.557960000002</v>
      </c>
      <c r="H14" s="77">
        <f>H19+H655+H608</f>
        <v>19660.19642</v>
      </c>
      <c r="I14" s="77">
        <f>I19+I655+I608</f>
        <v>19850.450110000002</v>
      </c>
      <c r="J14" s="77">
        <f>J19+J655+J608</f>
        <v>14338.952020000002</v>
      </c>
      <c r="K14" s="77">
        <f>K19+K655+K608</f>
        <v>26137.275460000001</v>
      </c>
      <c r="L14" s="262"/>
      <c r="M14" s="262"/>
      <c r="N14" s="265"/>
    </row>
    <row r="15" spans="1:18" s="124" customFormat="1" ht="15.75" thickBot="1" x14ac:dyDescent="0.3">
      <c r="A15" s="275"/>
      <c r="B15" s="277"/>
      <c r="C15" s="276"/>
      <c r="D15" s="125" t="s">
        <v>8</v>
      </c>
      <c r="E15" s="77">
        <f t="shared" si="3"/>
        <v>78.75</v>
      </c>
      <c r="F15" s="77" t="e">
        <f t="shared" ref="F15:K15" si="4">F681</f>
        <v>#REF!</v>
      </c>
      <c r="G15" s="77">
        <f>G617</f>
        <v>78.75</v>
      </c>
      <c r="H15" s="77">
        <f t="shared" si="4"/>
        <v>0</v>
      </c>
      <c r="I15" s="77">
        <f t="shared" si="4"/>
        <v>0</v>
      </c>
      <c r="J15" s="77">
        <f t="shared" si="4"/>
        <v>0</v>
      </c>
      <c r="K15" s="77">
        <f t="shared" si="4"/>
        <v>0</v>
      </c>
      <c r="L15" s="263"/>
      <c r="M15" s="263"/>
      <c r="N15" s="266"/>
    </row>
    <row r="16" spans="1:18" ht="17.45" customHeight="1" x14ac:dyDescent="0.25">
      <c r="A16" s="205"/>
      <c r="B16" s="178" t="s">
        <v>107</v>
      </c>
      <c r="C16" s="227" t="s">
        <v>151</v>
      </c>
      <c r="D16" s="76" t="s">
        <v>5</v>
      </c>
      <c r="E16" s="77">
        <f>SUM(E17:E20)</f>
        <v>550312.92632999993</v>
      </c>
      <c r="F16" s="77">
        <f t="shared" ref="F16:K16" si="5">SUM(F17:F20)</f>
        <v>13166.62</v>
      </c>
      <c r="G16" s="77">
        <f t="shared" si="5"/>
        <v>105472.07359999999</v>
      </c>
      <c r="H16" s="77">
        <f t="shared" si="5"/>
        <v>112519.40642</v>
      </c>
      <c r="I16" s="77">
        <f t="shared" si="5"/>
        <v>108308.35011000001</v>
      </c>
      <c r="J16" s="77">
        <f t="shared" si="5"/>
        <v>102356.85202000001</v>
      </c>
      <c r="K16" s="77">
        <f t="shared" si="5"/>
        <v>121656.26309000001</v>
      </c>
      <c r="L16" s="224" t="s">
        <v>10</v>
      </c>
      <c r="M16" s="212" t="s">
        <v>97</v>
      </c>
      <c r="N16" s="212" t="s">
        <v>98</v>
      </c>
    </row>
    <row r="17" spans="1:21" ht="17.45" customHeight="1" x14ac:dyDescent="0.25">
      <c r="A17" s="205"/>
      <c r="B17" s="178"/>
      <c r="C17" s="180"/>
      <c r="D17" s="78" t="s">
        <v>24</v>
      </c>
      <c r="E17" s="77">
        <f>E233</f>
        <v>2509.1766400000001</v>
      </c>
      <c r="F17" s="77">
        <f t="shared" ref="F17:K17" si="6">F233</f>
        <v>0</v>
      </c>
      <c r="G17" s="77">
        <f t="shared" si="6"/>
        <v>681.97663999999997</v>
      </c>
      <c r="H17" s="77">
        <f t="shared" si="6"/>
        <v>456.8</v>
      </c>
      <c r="I17" s="77">
        <f t="shared" si="6"/>
        <v>456.8</v>
      </c>
      <c r="J17" s="77">
        <f t="shared" si="6"/>
        <v>456.8</v>
      </c>
      <c r="K17" s="77">
        <f t="shared" si="6"/>
        <v>456.8</v>
      </c>
      <c r="L17" s="221"/>
      <c r="M17" s="213"/>
      <c r="N17" s="213"/>
      <c r="P17" s="135">
        <f>G16-1.61411-G230-G287-G298-G308-G337-G345-G384-G395-G401-G275-G354</f>
        <v>14141.988950000006</v>
      </c>
      <c r="Q17" s="135">
        <f>H16-H230-H287-H298-H308-H337-H345-H384-H395-H401-H275-H354</f>
        <v>12867.399659999995</v>
      </c>
      <c r="R17" s="135">
        <f>I16-I230-I287-I298-I308-I337-I345-I384-I395-I401-I275-I354</f>
        <v>15470.206058280008</v>
      </c>
      <c r="S17" s="135">
        <f>J16-J230-J287-J298-J308-J337-J345-J384-J395-J401-J275-J354</f>
        <v>9204.4367733105591</v>
      </c>
      <c r="T17" s="135">
        <f>K16-K230-K287-K298-K308-K337-K345-K384-K395-K401-K275-K354</f>
        <v>19460.801245522704</v>
      </c>
    </row>
    <row r="18" spans="1:21" ht="21" customHeight="1" x14ac:dyDescent="0.25">
      <c r="A18" s="205"/>
      <c r="B18" s="178"/>
      <c r="C18" s="180"/>
      <c r="D18" s="78" t="s">
        <v>1</v>
      </c>
      <c r="E18" s="77">
        <f>E234+E354+E368+E380</f>
        <v>454457.02662999998</v>
      </c>
      <c r="F18" s="77">
        <f t="shared" ref="F18:K18" si="7">F234+F354+F368+F380</f>
        <v>0</v>
      </c>
      <c r="G18" s="77">
        <f>G234+G354+G368+G380</f>
        <v>88257.53899999999</v>
      </c>
      <c r="H18" s="77">
        <f t="shared" si="7"/>
        <v>94930.099999999991</v>
      </c>
      <c r="I18" s="77">
        <f t="shared" si="7"/>
        <v>88166.1</v>
      </c>
      <c r="J18" s="77">
        <f t="shared" si="7"/>
        <v>87726.1</v>
      </c>
      <c r="K18" s="77">
        <f t="shared" si="7"/>
        <v>95377.18763</v>
      </c>
      <c r="L18" s="221"/>
      <c r="M18" s="213"/>
      <c r="N18" s="213"/>
    </row>
    <row r="19" spans="1:21" ht="19.149999999999999" customHeight="1" x14ac:dyDescent="0.25">
      <c r="A19" s="205"/>
      <c r="B19" s="178"/>
      <c r="C19" s="180"/>
      <c r="D19" s="78" t="s">
        <v>2</v>
      </c>
      <c r="E19" s="77">
        <f t="shared" ref="E19:K19" si="8">E24+E130+E162+E206+E235+E381+E401+E174</f>
        <v>93346.723059999989</v>
      </c>
      <c r="F19" s="77">
        <f t="shared" si="8"/>
        <v>13166.62</v>
      </c>
      <c r="G19" s="77">
        <f t="shared" si="8"/>
        <v>16532.557960000002</v>
      </c>
      <c r="H19" s="77">
        <f t="shared" si="8"/>
        <v>17132.506420000002</v>
      </c>
      <c r="I19" s="77">
        <f t="shared" si="8"/>
        <v>19685.450110000002</v>
      </c>
      <c r="J19" s="77">
        <f t="shared" si="8"/>
        <v>14173.952020000002</v>
      </c>
      <c r="K19" s="77">
        <f t="shared" si="8"/>
        <v>25822.275460000001</v>
      </c>
      <c r="L19" s="221"/>
      <c r="M19" s="213"/>
      <c r="N19" s="213"/>
      <c r="P19" s="135">
        <f>G36+G48+G52+G56+G60+G72+G142+G146+G154+G158+G182+G186+G198+G202+G214+G222+G243+G247+G259+G271+G190-1.61411</f>
        <v>6331.0230499999998</v>
      </c>
      <c r="Q19" s="135">
        <f>H36+H48+H52+H56+H60+H72+H142+H146+H154+H158+H182+H186+H198+H202+H214+H222+H243+H247+H259+H271+H190</f>
        <v>5733.5356400000001</v>
      </c>
      <c r="R19" s="135">
        <f>I36+I48+I52+I56+I60+I72+I142+I146+I154+I158+I182+I186+I198+I202+I214+I222+I243+I247+I259+I271+I190</f>
        <v>7129.4</v>
      </c>
      <c r="S19" s="135">
        <f>J36+J48+J52+J56+J60+J72+J142+J146+J154+J158+J182+J186+J198+J202+J214+J222+J243+J247+J259+J271+J190</f>
        <v>4001.0000000000005</v>
      </c>
      <c r="T19" s="135">
        <f>K36+K48+K52+K56+K60+K72+K142+K146+K154+K158+K182+K186+K198+K202+K214+K222+K243+K247+K259+K271+K190</f>
        <v>10473.650000000001</v>
      </c>
    </row>
    <row r="20" spans="1:21" x14ac:dyDescent="0.25">
      <c r="A20" s="205"/>
      <c r="B20" s="178"/>
      <c r="C20" s="181"/>
      <c r="D20" s="75" t="s">
        <v>8</v>
      </c>
      <c r="E20" s="77">
        <f>E25+E538+E566</f>
        <v>0</v>
      </c>
      <c r="F20" s="77">
        <f>F25+F538+F566</f>
        <v>0</v>
      </c>
      <c r="G20" s="77">
        <f>G25+G538+G562</f>
        <v>0</v>
      </c>
      <c r="H20" s="77">
        <f>H25+H538+H562</f>
        <v>0</v>
      </c>
      <c r="I20" s="77">
        <f t="shared" ref="I20:K53" si="9">H20*1.052</f>
        <v>0</v>
      </c>
      <c r="J20" s="77">
        <f t="shared" si="9"/>
        <v>0</v>
      </c>
      <c r="K20" s="77">
        <f t="shared" si="9"/>
        <v>0</v>
      </c>
      <c r="L20" s="221"/>
      <c r="M20" s="213"/>
      <c r="N20" s="213"/>
    </row>
    <row r="21" spans="1:21" s="67" customFormat="1" x14ac:dyDescent="0.25">
      <c r="A21" s="182">
        <v>1</v>
      </c>
      <c r="B21" s="178" t="s">
        <v>33</v>
      </c>
      <c r="C21" s="179" t="s">
        <v>152</v>
      </c>
      <c r="D21" s="76" t="s">
        <v>5</v>
      </c>
      <c r="E21" s="77">
        <f>E24</f>
        <v>22846.393780000002</v>
      </c>
      <c r="F21" s="77">
        <f t="shared" ref="F21:K21" si="10">F24</f>
        <v>0</v>
      </c>
      <c r="G21" s="77">
        <f t="shared" si="10"/>
        <v>5061.2549999999992</v>
      </c>
      <c r="H21" s="77">
        <f t="shared" si="10"/>
        <v>3471.4103999999998</v>
      </c>
      <c r="I21" s="77">
        <f t="shared" si="10"/>
        <v>4976.2982200000006</v>
      </c>
      <c r="J21" s="77">
        <f t="shared" si="10"/>
        <v>1609.0970000000004</v>
      </c>
      <c r="K21" s="77">
        <f t="shared" si="10"/>
        <v>7728.333160000001</v>
      </c>
      <c r="L21" s="221"/>
      <c r="M21" s="213"/>
      <c r="N21" s="213"/>
    </row>
    <row r="22" spans="1:21" s="67" customFormat="1" x14ac:dyDescent="0.25">
      <c r="A22" s="183"/>
      <c r="B22" s="178"/>
      <c r="C22" s="180"/>
      <c r="D22" s="78" t="s">
        <v>24</v>
      </c>
      <c r="E22" s="77">
        <f>G22</f>
        <v>0</v>
      </c>
      <c r="F22" s="79"/>
      <c r="G22" s="77">
        <f>G92</f>
        <v>0</v>
      </c>
      <c r="H22" s="77">
        <f>H92</f>
        <v>0</v>
      </c>
      <c r="I22" s="77">
        <f>I92</f>
        <v>0</v>
      </c>
      <c r="J22" s="77">
        <f>J92</f>
        <v>0</v>
      </c>
      <c r="K22" s="77">
        <f>K92</f>
        <v>0</v>
      </c>
      <c r="L22" s="221"/>
      <c r="M22" s="213"/>
      <c r="N22" s="213"/>
      <c r="P22" s="137">
        <f>G36+G48+G52+G56+G60+G72+G80+G102+G106+G110+G114+G142+G146+G154+G158+G182+G186+G190+G198+G202+G214+G222+G243+G247+G259+G271</f>
        <v>8594.9621599999991</v>
      </c>
      <c r="Q22" s="137">
        <f>H36+H48+H52+H56+H60+H72+H80+H102+H106+H110+H114+H142+H146+H154+H158+H182+H186+H190+H198+H202+H214+H222+H243+H247+H259+H271</f>
        <v>6982.2667299999994</v>
      </c>
      <c r="R22" s="137">
        <f>I36+I48+I52+I56+I60+I72+I80+I102+I106+I110+I114+I142+I146+I154+I158+I182+I186+I190+I198+I202+I214+I222+I243+I247+I259+I271</f>
        <v>9115</v>
      </c>
      <c r="S22" s="137">
        <f>J36+J48+J52+J56+J60+J72+J80+J102+J106+J110+J114+J142+J146+J154+J158+J182+J186+J190+J198+J202+J214+J222+J243+J247+J259+J271</f>
        <v>4015.0000000000005</v>
      </c>
      <c r="T22" s="137">
        <f>K36+K48+K52+K56+K60+K72+K80+K102+K106+K110+K114+K142+K146+K154+K158+K182+K186+K190+K198+K202+K214+K222+K243+K247+K259+K271</f>
        <v>12909.89616</v>
      </c>
      <c r="U22" s="67">
        <v>2016</v>
      </c>
    </row>
    <row r="23" spans="1:21" s="67" customFormat="1" x14ac:dyDescent="0.25">
      <c r="A23" s="183"/>
      <c r="B23" s="178"/>
      <c r="C23" s="180"/>
      <c r="D23" s="78" t="s">
        <v>1</v>
      </c>
      <c r="E23" s="77">
        <f>E31+E500+E520</f>
        <v>0</v>
      </c>
      <c r="F23" s="79"/>
      <c r="G23" s="77">
        <f>G31+G500+G520</f>
        <v>0</v>
      </c>
      <c r="H23" s="77">
        <f>H31+H500+H520</f>
        <v>0</v>
      </c>
      <c r="I23" s="77">
        <f t="shared" si="9"/>
        <v>0</v>
      </c>
      <c r="J23" s="77">
        <f t="shared" si="9"/>
        <v>0</v>
      </c>
      <c r="K23" s="77">
        <f t="shared" si="9"/>
        <v>0</v>
      </c>
      <c r="L23" s="221"/>
      <c r="M23" s="213"/>
      <c r="N23" s="213"/>
    </row>
    <row r="24" spans="1:21" s="67" customFormat="1" x14ac:dyDescent="0.25">
      <c r="A24" s="183"/>
      <c r="B24" s="178"/>
      <c r="C24" s="180"/>
      <c r="D24" s="78" t="s">
        <v>2</v>
      </c>
      <c r="E24" s="77">
        <f>E28+E68+E76+E98</f>
        <v>22846.393780000002</v>
      </c>
      <c r="F24" s="77">
        <f t="shared" ref="F24:K24" si="11">F28+F68+F76+F98+F118</f>
        <v>0</v>
      </c>
      <c r="G24" s="77">
        <f t="shared" si="11"/>
        <v>5061.2549999999992</v>
      </c>
      <c r="H24" s="77">
        <f t="shared" si="11"/>
        <v>3471.4103999999998</v>
      </c>
      <c r="I24" s="77">
        <f t="shared" si="11"/>
        <v>4976.2982200000006</v>
      </c>
      <c r="J24" s="77">
        <f t="shared" si="11"/>
        <v>1609.0970000000004</v>
      </c>
      <c r="K24" s="77">
        <f t="shared" si="11"/>
        <v>7728.333160000001</v>
      </c>
      <c r="L24" s="221"/>
      <c r="M24" s="213"/>
      <c r="N24" s="213"/>
    </row>
    <row r="25" spans="1:21" s="67" customFormat="1" ht="21.75" customHeight="1" x14ac:dyDescent="0.25">
      <c r="A25" s="184"/>
      <c r="B25" s="178"/>
      <c r="C25" s="181"/>
      <c r="D25" s="75" t="s">
        <v>8</v>
      </c>
      <c r="E25" s="77">
        <f t="shared" ref="E25" si="12">SUM(G25:J25)</f>
        <v>0</v>
      </c>
      <c r="F25" s="79"/>
      <c r="G25" s="77">
        <f>G33+G502+G522</f>
        <v>0</v>
      </c>
      <c r="H25" s="77">
        <f>H33+H502+H522</f>
        <v>0</v>
      </c>
      <c r="I25" s="77">
        <f t="shared" si="9"/>
        <v>0</v>
      </c>
      <c r="J25" s="77">
        <f t="shared" si="9"/>
        <v>0</v>
      </c>
      <c r="K25" s="77">
        <f t="shared" si="9"/>
        <v>0</v>
      </c>
      <c r="L25" s="221"/>
      <c r="M25" s="213"/>
      <c r="N25" s="213"/>
    </row>
    <row r="26" spans="1:21" s="67" customFormat="1" ht="18.75" customHeight="1" x14ac:dyDescent="0.25">
      <c r="A26" s="182" t="s">
        <v>53</v>
      </c>
      <c r="B26" s="185" t="s">
        <v>34</v>
      </c>
      <c r="C26" s="179" t="s">
        <v>153</v>
      </c>
      <c r="D26" s="8" t="s">
        <v>5</v>
      </c>
      <c r="E26" s="71">
        <f>E28</f>
        <v>13872.491529999999</v>
      </c>
      <c r="F26" s="71">
        <f t="shared" ref="F26:K26" si="13">F28</f>
        <v>0</v>
      </c>
      <c r="G26" s="142">
        <f t="shared" si="13"/>
        <v>2642.9299999999994</v>
      </c>
      <c r="H26" s="71">
        <f t="shared" si="13"/>
        <v>2127.67931</v>
      </c>
      <c r="I26" s="71">
        <f t="shared" si="13"/>
        <v>2794.6982200000002</v>
      </c>
      <c r="J26" s="71">
        <f t="shared" si="13"/>
        <v>1399.0970000000004</v>
      </c>
      <c r="K26" s="71">
        <f t="shared" si="13"/>
        <v>4908.0870000000004</v>
      </c>
      <c r="L26" s="221"/>
      <c r="M26" s="213"/>
      <c r="N26" s="213"/>
    </row>
    <row r="27" spans="1:21" s="67" customFormat="1" ht="16.5" customHeight="1" x14ac:dyDescent="0.25">
      <c r="A27" s="183"/>
      <c r="B27" s="186"/>
      <c r="C27" s="180"/>
      <c r="D27" s="68" t="s">
        <v>1</v>
      </c>
      <c r="E27" s="71">
        <v>0</v>
      </c>
      <c r="F27" s="69"/>
      <c r="G27" s="71">
        <v>0</v>
      </c>
      <c r="H27" s="71">
        <v>0</v>
      </c>
      <c r="I27" s="71">
        <v>0</v>
      </c>
      <c r="J27" s="71">
        <v>0</v>
      </c>
      <c r="K27" s="71">
        <v>0</v>
      </c>
      <c r="L27" s="221"/>
      <c r="M27" s="213"/>
      <c r="N27" s="213"/>
    </row>
    <row r="28" spans="1:21" s="67" customFormat="1" ht="20.25" customHeight="1" x14ac:dyDescent="0.25">
      <c r="A28" s="183"/>
      <c r="B28" s="186"/>
      <c r="C28" s="180"/>
      <c r="D28" s="68" t="s">
        <v>2</v>
      </c>
      <c r="E28" s="71">
        <f>G28+H28+I28+J28+K28</f>
        <v>13872.491529999999</v>
      </c>
      <c r="F28" s="71">
        <f t="shared" ref="F28" si="14">F36+F48+F52+F56+F60</f>
        <v>0</v>
      </c>
      <c r="G28" s="142">
        <f>G36+G48+G52+G56+G60+G40+G44</f>
        <v>2642.9299999999994</v>
      </c>
      <c r="H28" s="173">
        <f>H36+H48+H52+H56+H60+H40+H44+H64</f>
        <v>2127.67931</v>
      </c>
      <c r="I28" s="173">
        <f t="shared" ref="I28:K28" si="15">I36+I48+I52+I56+I60+I40+I44</f>
        <v>2794.6982200000002</v>
      </c>
      <c r="J28" s="173">
        <f t="shared" si="15"/>
        <v>1399.0970000000004</v>
      </c>
      <c r="K28" s="173">
        <f t="shared" si="15"/>
        <v>4908.0870000000004</v>
      </c>
      <c r="L28" s="221"/>
      <c r="M28" s="213"/>
      <c r="N28" s="213"/>
    </row>
    <row r="29" spans="1:21" s="67" customFormat="1" ht="17.25" customHeight="1" x14ac:dyDescent="0.25">
      <c r="A29" s="184"/>
      <c r="B29" s="187"/>
      <c r="C29" s="181"/>
      <c r="D29" s="70" t="s">
        <v>8</v>
      </c>
      <c r="E29" s="71">
        <v>0</v>
      </c>
      <c r="F29" s="69"/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221"/>
      <c r="M29" s="213"/>
      <c r="N29" s="213"/>
    </row>
    <row r="30" spans="1:21" s="67" customFormat="1" ht="15" hidden="1" customHeight="1" x14ac:dyDescent="0.25">
      <c r="A30" s="188"/>
      <c r="B30" s="228"/>
      <c r="C30" s="126"/>
      <c r="D30" s="8"/>
      <c r="E30" s="64"/>
      <c r="F30" s="69"/>
      <c r="G30" s="69"/>
      <c r="H30" s="64"/>
      <c r="I30" s="64"/>
      <c r="J30" s="64"/>
      <c r="K30" s="64"/>
      <c r="L30" s="221"/>
      <c r="M30" s="213"/>
      <c r="N30" s="213"/>
    </row>
    <row r="31" spans="1:21" s="67" customFormat="1" ht="15" hidden="1" customHeight="1" x14ac:dyDescent="0.25">
      <c r="A31" s="188"/>
      <c r="B31" s="228"/>
      <c r="C31" s="126"/>
      <c r="D31" s="68"/>
      <c r="E31" s="64"/>
      <c r="F31" s="69"/>
      <c r="G31" s="69"/>
      <c r="H31" s="64"/>
      <c r="I31" s="64"/>
      <c r="J31" s="64"/>
      <c r="K31" s="64"/>
      <c r="L31" s="221"/>
      <c r="M31" s="213"/>
      <c r="N31" s="213"/>
    </row>
    <row r="32" spans="1:21" s="67" customFormat="1" ht="15" hidden="1" customHeight="1" x14ac:dyDescent="0.25">
      <c r="A32" s="188"/>
      <c r="B32" s="228"/>
      <c r="C32" s="126"/>
      <c r="D32" s="68"/>
      <c r="E32" s="64"/>
      <c r="F32" s="69"/>
      <c r="G32" s="69"/>
      <c r="H32" s="64"/>
      <c r="I32" s="64"/>
      <c r="J32" s="64"/>
      <c r="K32" s="64"/>
      <c r="L32" s="221"/>
      <c r="M32" s="213"/>
      <c r="N32" s="213"/>
    </row>
    <row r="33" spans="1:14" s="67" customFormat="1" ht="19.5" hidden="1" customHeight="1" x14ac:dyDescent="0.25">
      <c r="A33" s="188"/>
      <c r="B33" s="228"/>
      <c r="C33" s="126"/>
      <c r="D33" s="70"/>
      <c r="E33" s="64"/>
      <c r="F33" s="69"/>
      <c r="G33" s="69"/>
      <c r="H33" s="64"/>
      <c r="I33" s="64"/>
      <c r="J33" s="64"/>
      <c r="K33" s="64"/>
      <c r="L33" s="221"/>
      <c r="M33" s="213"/>
      <c r="N33" s="213"/>
    </row>
    <row r="34" spans="1:14" s="67" customFormat="1" ht="15" customHeight="1" x14ac:dyDescent="0.25">
      <c r="A34" s="188" t="s">
        <v>54</v>
      </c>
      <c r="B34" s="190" t="s">
        <v>246</v>
      </c>
      <c r="C34" s="201" t="s">
        <v>153</v>
      </c>
      <c r="D34" s="8" t="s">
        <v>5</v>
      </c>
      <c r="E34" s="64">
        <f>E36</f>
        <v>11145.811530000003</v>
      </c>
      <c r="F34" s="64">
        <f t="shared" ref="F34" si="16">SUM(F35:F37)</f>
        <v>0</v>
      </c>
      <c r="G34" s="83">
        <f>G36</f>
        <v>2257.6999999999998</v>
      </c>
      <c r="H34" s="145">
        <f t="shared" ref="H34:K34" si="17">H36</f>
        <v>1583.92931</v>
      </c>
      <c r="I34" s="145">
        <f t="shared" si="17"/>
        <v>2244.4482200000002</v>
      </c>
      <c r="J34" s="145">
        <f t="shared" si="17"/>
        <v>958.84700000000043</v>
      </c>
      <c r="K34" s="145">
        <f t="shared" si="17"/>
        <v>4100.8870000000006</v>
      </c>
      <c r="L34" s="221"/>
      <c r="M34" s="213"/>
      <c r="N34" s="213"/>
    </row>
    <row r="35" spans="1:14" s="67" customFormat="1" x14ac:dyDescent="0.25">
      <c r="A35" s="188"/>
      <c r="B35" s="190"/>
      <c r="C35" s="202"/>
      <c r="D35" s="13" t="s">
        <v>1</v>
      </c>
      <c r="E35" s="62">
        <f t="shared" ref="E35:E37" si="18">SUM(G35:J35)</f>
        <v>0</v>
      </c>
      <c r="F35" s="62"/>
      <c r="G35" s="85">
        <v>0</v>
      </c>
      <c r="H35" s="85">
        <v>0</v>
      </c>
      <c r="I35" s="85">
        <f t="shared" si="9"/>
        <v>0</v>
      </c>
      <c r="J35" s="85">
        <f t="shared" si="9"/>
        <v>0</v>
      </c>
      <c r="K35" s="85">
        <f t="shared" si="9"/>
        <v>0</v>
      </c>
      <c r="L35" s="221"/>
      <c r="M35" s="213"/>
      <c r="N35" s="213"/>
    </row>
    <row r="36" spans="1:14" s="67" customFormat="1" x14ac:dyDescent="0.25">
      <c r="A36" s="188"/>
      <c r="B36" s="190"/>
      <c r="C36" s="202"/>
      <c r="D36" s="13" t="s">
        <v>2</v>
      </c>
      <c r="E36" s="62">
        <f>G36+H36+I36+J36+K36</f>
        <v>11145.811530000003</v>
      </c>
      <c r="F36" s="62"/>
      <c r="G36" s="148">
        <v>2257.6999999999998</v>
      </c>
      <c r="H36" s="148">
        <f>1633.92931-50</f>
        <v>1583.92931</v>
      </c>
      <c r="I36" s="148">
        <f>2129.20913-74.60391+290-0.157-100</f>
        <v>2244.4482200000002</v>
      </c>
      <c r="J36" s="148">
        <f>2129.20913-74.60391-1287.7582-0.00002+292-100</f>
        <v>958.84700000000043</v>
      </c>
      <c r="K36" s="148">
        <f>3300+1005.837+71.1+8.1-39.15-145-100</f>
        <v>4100.8870000000006</v>
      </c>
      <c r="L36" s="221"/>
      <c r="M36" s="213"/>
      <c r="N36" s="213"/>
    </row>
    <row r="37" spans="1:14" s="67" customFormat="1" ht="21.75" customHeight="1" x14ac:dyDescent="0.25">
      <c r="A37" s="189"/>
      <c r="B37" s="190"/>
      <c r="C37" s="203"/>
      <c r="D37" s="9" t="s">
        <v>8</v>
      </c>
      <c r="E37" s="62">
        <f t="shared" si="18"/>
        <v>0</v>
      </c>
      <c r="F37" s="62"/>
      <c r="G37" s="143">
        <v>0</v>
      </c>
      <c r="H37" s="85">
        <v>0</v>
      </c>
      <c r="I37" s="85">
        <f t="shared" si="9"/>
        <v>0</v>
      </c>
      <c r="J37" s="85">
        <f t="shared" si="9"/>
        <v>0</v>
      </c>
      <c r="K37" s="85">
        <f t="shared" si="9"/>
        <v>0</v>
      </c>
      <c r="L37" s="221"/>
      <c r="M37" s="213"/>
      <c r="N37" s="213"/>
    </row>
    <row r="38" spans="1:14" s="67" customFormat="1" ht="21.75" customHeight="1" x14ac:dyDescent="0.25">
      <c r="A38" s="189" t="s">
        <v>55</v>
      </c>
      <c r="B38" s="208" t="s">
        <v>235</v>
      </c>
      <c r="C38" s="201" t="s">
        <v>153</v>
      </c>
      <c r="D38" s="8" t="s">
        <v>5</v>
      </c>
      <c r="E38" s="173">
        <f>G38+H38+I38+J38+K38</f>
        <v>200</v>
      </c>
      <c r="F38" s="173"/>
      <c r="G38" s="173">
        <f>G40</f>
        <v>0</v>
      </c>
      <c r="H38" s="173">
        <f t="shared" ref="H38:K38" si="19">H40</f>
        <v>50</v>
      </c>
      <c r="I38" s="173">
        <f t="shared" si="19"/>
        <v>50</v>
      </c>
      <c r="J38" s="173">
        <f t="shared" si="19"/>
        <v>50</v>
      </c>
      <c r="K38" s="173">
        <f t="shared" si="19"/>
        <v>50</v>
      </c>
      <c r="L38" s="221"/>
      <c r="M38" s="213"/>
      <c r="N38" s="213"/>
    </row>
    <row r="39" spans="1:14" s="67" customFormat="1" ht="21.75" customHeight="1" x14ac:dyDescent="0.25">
      <c r="A39" s="206"/>
      <c r="B39" s="209"/>
      <c r="C39" s="202"/>
      <c r="D39" s="13" t="s">
        <v>1</v>
      </c>
      <c r="E39" s="172">
        <f t="shared" ref="E39:E45" si="20">G39+H39+I39+J39+K39</f>
        <v>0</v>
      </c>
      <c r="F39" s="172"/>
      <c r="G39" s="172">
        <v>0</v>
      </c>
      <c r="H39" s="172">
        <v>0</v>
      </c>
      <c r="I39" s="172">
        <v>0</v>
      </c>
      <c r="J39" s="172">
        <v>0</v>
      </c>
      <c r="K39" s="172">
        <v>0</v>
      </c>
      <c r="L39" s="221"/>
      <c r="M39" s="213"/>
      <c r="N39" s="213"/>
    </row>
    <row r="40" spans="1:14" s="67" customFormat="1" ht="21.75" customHeight="1" x14ac:dyDescent="0.25">
      <c r="A40" s="206"/>
      <c r="B40" s="209"/>
      <c r="C40" s="202"/>
      <c r="D40" s="13" t="s">
        <v>2</v>
      </c>
      <c r="E40" s="172">
        <f t="shared" si="20"/>
        <v>200</v>
      </c>
      <c r="F40" s="172"/>
      <c r="G40" s="172">
        <v>0</v>
      </c>
      <c r="H40" s="172">
        <v>50</v>
      </c>
      <c r="I40" s="172">
        <v>50</v>
      </c>
      <c r="J40" s="172">
        <v>50</v>
      </c>
      <c r="K40" s="172">
        <v>50</v>
      </c>
      <c r="L40" s="221"/>
      <c r="M40" s="213"/>
      <c r="N40" s="213"/>
    </row>
    <row r="41" spans="1:14" s="67" customFormat="1" ht="21.75" customHeight="1" x14ac:dyDescent="0.25">
      <c r="A41" s="207"/>
      <c r="B41" s="210"/>
      <c r="C41" s="203"/>
      <c r="D41" s="9" t="s">
        <v>8</v>
      </c>
      <c r="E41" s="172">
        <f t="shared" si="20"/>
        <v>0</v>
      </c>
      <c r="F41" s="172"/>
      <c r="G41" s="172">
        <v>0</v>
      </c>
      <c r="H41" s="172">
        <v>0</v>
      </c>
      <c r="I41" s="172">
        <v>0</v>
      </c>
      <c r="J41" s="172">
        <v>0</v>
      </c>
      <c r="K41" s="172">
        <v>0</v>
      </c>
      <c r="L41" s="221"/>
      <c r="M41" s="213"/>
      <c r="N41" s="213"/>
    </row>
    <row r="42" spans="1:14" s="67" customFormat="1" ht="21.75" customHeight="1" x14ac:dyDescent="0.25">
      <c r="A42" s="189" t="s">
        <v>57</v>
      </c>
      <c r="B42" s="208" t="s">
        <v>234</v>
      </c>
      <c r="C42" s="201" t="s">
        <v>153</v>
      </c>
      <c r="D42" s="8" t="s">
        <v>5</v>
      </c>
      <c r="E42" s="173">
        <f t="shared" si="20"/>
        <v>190</v>
      </c>
      <c r="F42" s="173"/>
      <c r="G42" s="173">
        <f>G44</f>
        <v>0</v>
      </c>
      <c r="H42" s="173">
        <f t="shared" ref="H42:K42" si="21">H44</f>
        <v>40</v>
      </c>
      <c r="I42" s="173">
        <f t="shared" si="21"/>
        <v>50</v>
      </c>
      <c r="J42" s="173">
        <f t="shared" si="21"/>
        <v>50</v>
      </c>
      <c r="K42" s="173">
        <f t="shared" si="21"/>
        <v>50</v>
      </c>
      <c r="L42" s="221"/>
      <c r="M42" s="213"/>
      <c r="N42" s="213"/>
    </row>
    <row r="43" spans="1:14" s="67" customFormat="1" ht="21.75" customHeight="1" x14ac:dyDescent="0.25">
      <c r="A43" s="206"/>
      <c r="B43" s="209"/>
      <c r="C43" s="202"/>
      <c r="D43" s="13" t="s">
        <v>1</v>
      </c>
      <c r="E43" s="172">
        <f t="shared" si="20"/>
        <v>0</v>
      </c>
      <c r="F43" s="172"/>
      <c r="G43" s="172">
        <v>0</v>
      </c>
      <c r="H43" s="172">
        <v>0</v>
      </c>
      <c r="I43" s="172">
        <v>0</v>
      </c>
      <c r="J43" s="172">
        <v>0</v>
      </c>
      <c r="K43" s="172">
        <v>0</v>
      </c>
      <c r="L43" s="221"/>
      <c r="M43" s="213"/>
      <c r="N43" s="213"/>
    </row>
    <row r="44" spans="1:14" s="67" customFormat="1" ht="21.75" customHeight="1" x14ac:dyDescent="0.25">
      <c r="A44" s="206"/>
      <c r="B44" s="209"/>
      <c r="C44" s="202"/>
      <c r="D44" s="13" t="s">
        <v>2</v>
      </c>
      <c r="E44" s="172">
        <f t="shared" si="20"/>
        <v>190</v>
      </c>
      <c r="F44" s="172"/>
      <c r="G44" s="172">
        <v>0</v>
      </c>
      <c r="H44" s="172">
        <v>40</v>
      </c>
      <c r="I44" s="172">
        <v>50</v>
      </c>
      <c r="J44" s="172">
        <v>50</v>
      </c>
      <c r="K44" s="172">
        <v>50</v>
      </c>
      <c r="L44" s="221"/>
      <c r="M44" s="213"/>
      <c r="N44" s="213"/>
    </row>
    <row r="45" spans="1:14" s="67" customFormat="1" ht="21.75" customHeight="1" x14ac:dyDescent="0.25">
      <c r="A45" s="207"/>
      <c r="B45" s="210"/>
      <c r="C45" s="203"/>
      <c r="D45" s="9" t="s">
        <v>8</v>
      </c>
      <c r="E45" s="172">
        <f t="shared" si="20"/>
        <v>0</v>
      </c>
      <c r="F45" s="172"/>
      <c r="G45" s="172">
        <v>0</v>
      </c>
      <c r="H45" s="172">
        <v>0</v>
      </c>
      <c r="I45" s="172">
        <v>0</v>
      </c>
      <c r="J45" s="172">
        <v>0</v>
      </c>
      <c r="K45" s="172">
        <v>0</v>
      </c>
      <c r="L45" s="221"/>
      <c r="M45" s="213"/>
      <c r="N45" s="213"/>
    </row>
    <row r="46" spans="1:14" s="67" customFormat="1" ht="15" customHeight="1" x14ac:dyDescent="0.25">
      <c r="A46" s="188" t="s">
        <v>58</v>
      </c>
      <c r="B46" s="190" t="s">
        <v>199</v>
      </c>
      <c r="C46" s="201" t="s">
        <v>153</v>
      </c>
      <c r="D46" s="8" t="s">
        <v>5</v>
      </c>
      <c r="E46" s="64">
        <f>E48</f>
        <v>530</v>
      </c>
      <c r="F46" s="64"/>
      <c r="G46" s="142">
        <f t="shared" ref="G46" si="22">SUM(G47:G49)</f>
        <v>100</v>
      </c>
      <c r="H46" s="83">
        <f>H48</f>
        <v>50</v>
      </c>
      <c r="I46" s="147">
        <f t="shared" ref="I46:K46" si="23">I48</f>
        <v>110</v>
      </c>
      <c r="J46" s="147">
        <f t="shared" si="23"/>
        <v>0</v>
      </c>
      <c r="K46" s="147">
        <f t="shared" si="23"/>
        <v>270</v>
      </c>
      <c r="L46" s="221"/>
      <c r="M46" s="213"/>
      <c r="N46" s="213"/>
    </row>
    <row r="47" spans="1:14" s="67" customFormat="1" x14ac:dyDescent="0.25">
      <c r="A47" s="188"/>
      <c r="B47" s="190"/>
      <c r="C47" s="202"/>
      <c r="D47" s="13" t="s">
        <v>1</v>
      </c>
      <c r="E47" s="62">
        <f t="shared" ref="E47:E53" si="24">SUM(G47:J47)</f>
        <v>0</v>
      </c>
      <c r="F47" s="62"/>
      <c r="G47" s="143">
        <v>0</v>
      </c>
      <c r="H47" s="85">
        <v>0</v>
      </c>
      <c r="I47" s="85">
        <f t="shared" si="9"/>
        <v>0</v>
      </c>
      <c r="J47" s="85">
        <f t="shared" si="9"/>
        <v>0</v>
      </c>
      <c r="K47" s="85">
        <f t="shared" si="9"/>
        <v>0</v>
      </c>
      <c r="L47" s="221"/>
      <c r="M47" s="213"/>
      <c r="N47" s="213"/>
    </row>
    <row r="48" spans="1:14" s="67" customFormat="1" x14ac:dyDescent="0.25">
      <c r="A48" s="188"/>
      <c r="B48" s="190"/>
      <c r="C48" s="202"/>
      <c r="D48" s="13" t="s">
        <v>2</v>
      </c>
      <c r="E48" s="62">
        <f>G48+H48+I48+J48+K48</f>
        <v>530</v>
      </c>
      <c r="F48" s="62"/>
      <c r="G48" s="148">
        <v>100</v>
      </c>
      <c r="H48" s="148">
        <v>50</v>
      </c>
      <c r="I48" s="148">
        <v>110</v>
      </c>
      <c r="J48" s="148">
        <v>0</v>
      </c>
      <c r="K48" s="148">
        <v>270</v>
      </c>
      <c r="L48" s="221"/>
      <c r="M48" s="213"/>
      <c r="N48" s="213"/>
    </row>
    <row r="49" spans="1:14" s="67" customFormat="1" ht="24" customHeight="1" x14ac:dyDescent="0.25">
      <c r="A49" s="189"/>
      <c r="B49" s="190"/>
      <c r="C49" s="203"/>
      <c r="D49" s="9" t="s">
        <v>8</v>
      </c>
      <c r="E49" s="62">
        <f t="shared" si="24"/>
        <v>0</v>
      </c>
      <c r="F49" s="62"/>
      <c r="G49" s="143">
        <v>0</v>
      </c>
      <c r="H49" s="85">
        <v>0</v>
      </c>
      <c r="I49" s="85">
        <f t="shared" si="9"/>
        <v>0</v>
      </c>
      <c r="J49" s="85">
        <f t="shared" si="9"/>
        <v>0</v>
      </c>
      <c r="K49" s="85">
        <f t="shared" si="9"/>
        <v>0</v>
      </c>
      <c r="L49" s="221"/>
      <c r="M49" s="213"/>
      <c r="N49" s="213"/>
    </row>
    <row r="50" spans="1:14" s="67" customFormat="1" ht="15" customHeight="1" x14ac:dyDescent="0.25">
      <c r="A50" s="188" t="s">
        <v>59</v>
      </c>
      <c r="B50" s="190" t="s">
        <v>253</v>
      </c>
      <c r="C50" s="201" t="s">
        <v>153</v>
      </c>
      <c r="D50" s="8" t="s">
        <v>5</v>
      </c>
      <c r="E50" s="64">
        <f>E52</f>
        <v>1067.2</v>
      </c>
      <c r="F50" s="64"/>
      <c r="G50" s="142">
        <f t="shared" ref="G50:H50" si="25">SUM(G51:G53)</f>
        <v>187.2</v>
      </c>
      <c r="H50" s="83">
        <f t="shared" si="25"/>
        <v>200</v>
      </c>
      <c r="I50" s="83">
        <f>I52</f>
        <v>200</v>
      </c>
      <c r="J50" s="83">
        <f>J52</f>
        <v>200</v>
      </c>
      <c r="K50" s="83">
        <v>280</v>
      </c>
      <c r="L50" s="221"/>
      <c r="M50" s="213"/>
      <c r="N50" s="213"/>
    </row>
    <row r="51" spans="1:14" s="67" customFormat="1" x14ac:dyDescent="0.25">
      <c r="A51" s="188"/>
      <c r="B51" s="190"/>
      <c r="C51" s="202"/>
      <c r="D51" s="13" t="s">
        <v>1</v>
      </c>
      <c r="E51" s="62">
        <f>SUM(G51:J51)</f>
        <v>0</v>
      </c>
      <c r="F51" s="62"/>
      <c r="G51" s="143">
        <v>0</v>
      </c>
      <c r="H51" s="85">
        <v>0</v>
      </c>
      <c r="I51" s="85">
        <f t="shared" si="9"/>
        <v>0</v>
      </c>
      <c r="J51" s="85">
        <f t="shared" si="9"/>
        <v>0</v>
      </c>
      <c r="K51" s="85">
        <f t="shared" si="9"/>
        <v>0</v>
      </c>
      <c r="L51" s="221"/>
      <c r="M51" s="213"/>
      <c r="N51" s="213"/>
    </row>
    <row r="52" spans="1:14" s="67" customFormat="1" x14ac:dyDescent="0.25">
      <c r="A52" s="188"/>
      <c r="B52" s="190"/>
      <c r="C52" s="202"/>
      <c r="D52" s="13" t="s">
        <v>2</v>
      </c>
      <c r="E52" s="62">
        <f>G52+H52+I52+J52+K52</f>
        <v>1067.2</v>
      </c>
      <c r="F52" s="62"/>
      <c r="G52" s="148">
        <v>187.2</v>
      </c>
      <c r="H52" s="148">
        <v>200</v>
      </c>
      <c r="I52" s="148">
        <v>200</v>
      </c>
      <c r="J52" s="148">
        <v>200</v>
      </c>
      <c r="K52" s="148">
        <v>280</v>
      </c>
      <c r="L52" s="221"/>
      <c r="M52" s="213"/>
      <c r="N52" s="213"/>
    </row>
    <row r="53" spans="1:14" s="67" customFormat="1" ht="70.5" customHeight="1" x14ac:dyDescent="0.25">
      <c r="A53" s="189"/>
      <c r="B53" s="190"/>
      <c r="C53" s="203"/>
      <c r="D53" s="9" t="s">
        <v>8</v>
      </c>
      <c r="E53" s="62">
        <f t="shared" si="24"/>
        <v>0</v>
      </c>
      <c r="F53" s="62"/>
      <c r="G53" s="143">
        <v>0</v>
      </c>
      <c r="H53" s="85">
        <v>0</v>
      </c>
      <c r="I53" s="85">
        <f t="shared" si="9"/>
        <v>0</v>
      </c>
      <c r="J53" s="85">
        <f t="shared" si="9"/>
        <v>0</v>
      </c>
      <c r="K53" s="85">
        <f t="shared" si="9"/>
        <v>0</v>
      </c>
      <c r="L53" s="221"/>
      <c r="M53" s="213"/>
      <c r="N53" s="213"/>
    </row>
    <row r="54" spans="1:14" s="67" customFormat="1" ht="15" customHeight="1" x14ac:dyDescent="0.25">
      <c r="A54" s="188" t="s">
        <v>232</v>
      </c>
      <c r="B54" s="190" t="s">
        <v>16</v>
      </c>
      <c r="C54" s="201" t="s">
        <v>153</v>
      </c>
      <c r="D54" s="8" t="s">
        <v>5</v>
      </c>
      <c r="E54" s="64">
        <f>E56</f>
        <v>323.10000000000002</v>
      </c>
      <c r="F54" s="69"/>
      <c r="G54" s="142">
        <f>G56</f>
        <v>58.95</v>
      </c>
      <c r="H54" s="145">
        <f t="shared" ref="H54:K54" si="26">H56</f>
        <v>75.150000000000006</v>
      </c>
      <c r="I54" s="145">
        <f t="shared" si="26"/>
        <v>61.65</v>
      </c>
      <c r="J54" s="145">
        <f t="shared" si="26"/>
        <v>61.65</v>
      </c>
      <c r="K54" s="145">
        <f t="shared" si="26"/>
        <v>65.7</v>
      </c>
      <c r="L54" s="221"/>
      <c r="M54" s="213"/>
      <c r="N54" s="213"/>
    </row>
    <row r="55" spans="1:14" s="67" customFormat="1" x14ac:dyDescent="0.25">
      <c r="A55" s="188"/>
      <c r="B55" s="190"/>
      <c r="C55" s="202"/>
      <c r="D55" s="13" t="s">
        <v>1</v>
      </c>
      <c r="E55" s="62">
        <f t="shared" ref="E55" si="27">SUM(G55:J55)</f>
        <v>0</v>
      </c>
      <c r="F55" s="66"/>
      <c r="G55" s="143">
        <v>0</v>
      </c>
      <c r="H55" s="85">
        <v>0</v>
      </c>
      <c r="I55" s="85">
        <f t="shared" ref="I55" si="28">H55*1.052</f>
        <v>0</v>
      </c>
      <c r="J55" s="85">
        <f t="shared" ref="J55" si="29">I55*1.052</f>
        <v>0</v>
      </c>
      <c r="K55" s="85">
        <f t="shared" ref="K55" si="30">J55*1.052</f>
        <v>0</v>
      </c>
      <c r="L55" s="221"/>
      <c r="M55" s="213"/>
      <c r="N55" s="213"/>
    </row>
    <row r="56" spans="1:14" s="67" customFormat="1" x14ac:dyDescent="0.25">
      <c r="A56" s="188"/>
      <c r="B56" s="190"/>
      <c r="C56" s="202"/>
      <c r="D56" s="13" t="s">
        <v>2</v>
      </c>
      <c r="E56" s="62">
        <f>G56+H56+I56+J56+K56</f>
        <v>323.10000000000002</v>
      </c>
      <c r="F56" s="66"/>
      <c r="G56" s="148">
        <v>58.95</v>
      </c>
      <c r="H56" s="148">
        <v>75.150000000000006</v>
      </c>
      <c r="I56" s="148">
        <v>61.65</v>
      </c>
      <c r="J56" s="148">
        <v>61.65</v>
      </c>
      <c r="K56" s="148">
        <f>26.55+39.15</f>
        <v>65.7</v>
      </c>
      <c r="L56" s="221"/>
      <c r="M56" s="213"/>
      <c r="N56" s="213"/>
    </row>
    <row r="57" spans="1:14" s="67" customFormat="1" ht="20.25" customHeight="1" x14ac:dyDescent="0.25">
      <c r="A57" s="189"/>
      <c r="B57" s="190"/>
      <c r="C57" s="203"/>
      <c r="D57" s="9" t="s">
        <v>8</v>
      </c>
      <c r="E57" s="62">
        <f>SUM(G57:J57)</f>
        <v>0</v>
      </c>
      <c r="F57" s="66"/>
      <c r="G57" s="143">
        <v>0</v>
      </c>
      <c r="H57" s="85">
        <v>0</v>
      </c>
      <c r="I57" s="85">
        <f t="shared" ref="I57" si="31">H57*1.052</f>
        <v>0</v>
      </c>
      <c r="J57" s="85">
        <f t="shared" ref="J57" si="32">I57*1.052</f>
        <v>0</v>
      </c>
      <c r="K57" s="85">
        <f t="shared" ref="K57" si="33">J57*1.052</f>
        <v>0</v>
      </c>
      <c r="L57" s="221"/>
      <c r="M57" s="213"/>
      <c r="N57" s="213"/>
    </row>
    <row r="58" spans="1:14" s="67" customFormat="1" ht="15" customHeight="1" x14ac:dyDescent="0.25">
      <c r="A58" s="188" t="s">
        <v>233</v>
      </c>
      <c r="B58" s="190" t="s">
        <v>248</v>
      </c>
      <c r="C58" s="201" t="s">
        <v>153</v>
      </c>
      <c r="D58" s="8" t="s">
        <v>5</v>
      </c>
      <c r="E58" s="64">
        <f>E60</f>
        <v>366.38</v>
      </c>
      <c r="F58" s="64"/>
      <c r="G58" s="142">
        <f t="shared" ref="G58:H58" si="34">SUM(G59:G61)</f>
        <v>39.08</v>
      </c>
      <c r="H58" s="83">
        <f t="shared" si="34"/>
        <v>128.6</v>
      </c>
      <c r="I58" s="83">
        <f>I60</f>
        <v>78.599999999999994</v>
      </c>
      <c r="J58" s="83">
        <f>J60</f>
        <v>78.599999999999994</v>
      </c>
      <c r="K58" s="83">
        <v>91.5</v>
      </c>
      <c r="L58" s="221"/>
      <c r="M58" s="213"/>
      <c r="N58" s="213"/>
    </row>
    <row r="59" spans="1:14" s="67" customFormat="1" ht="19.5" customHeight="1" x14ac:dyDescent="0.25">
      <c r="A59" s="188"/>
      <c r="B59" s="190"/>
      <c r="C59" s="202"/>
      <c r="D59" s="13" t="s">
        <v>1</v>
      </c>
      <c r="E59" s="62">
        <f t="shared" ref="E59:E61" si="35">SUM(G59:J59)</f>
        <v>0</v>
      </c>
      <c r="F59" s="62"/>
      <c r="G59" s="143">
        <v>0</v>
      </c>
      <c r="H59" s="85">
        <v>0</v>
      </c>
      <c r="I59" s="85">
        <f t="shared" ref="I59" si="36">H59*1.052</f>
        <v>0</v>
      </c>
      <c r="J59" s="85">
        <f t="shared" ref="J59" si="37">I59*1.052</f>
        <v>0</v>
      </c>
      <c r="K59" s="85">
        <f t="shared" ref="K59" si="38">J59*1.052</f>
        <v>0</v>
      </c>
      <c r="L59" s="221"/>
      <c r="M59" s="213"/>
      <c r="N59" s="213"/>
    </row>
    <row r="60" spans="1:14" s="67" customFormat="1" ht="19.5" customHeight="1" x14ac:dyDescent="0.25">
      <c r="A60" s="188"/>
      <c r="B60" s="190"/>
      <c r="C60" s="202"/>
      <c r="D60" s="13" t="s">
        <v>2</v>
      </c>
      <c r="E60" s="62">
        <f>G60+H60+I60+J60+K60</f>
        <v>366.38</v>
      </c>
      <c r="F60" s="62"/>
      <c r="G60" s="148">
        <v>39.08</v>
      </c>
      <c r="H60" s="148">
        <v>78.599999999999994</v>
      </c>
      <c r="I60" s="148">
        <v>78.599999999999994</v>
      </c>
      <c r="J60" s="148">
        <v>78.599999999999994</v>
      </c>
      <c r="K60" s="148">
        <v>91.5</v>
      </c>
      <c r="L60" s="221"/>
      <c r="M60" s="213"/>
      <c r="N60" s="213"/>
    </row>
    <row r="61" spans="1:14" s="67" customFormat="1" ht="54.75" customHeight="1" x14ac:dyDescent="0.25">
      <c r="A61" s="189"/>
      <c r="B61" s="190"/>
      <c r="C61" s="203"/>
      <c r="D61" s="9" t="s">
        <v>8</v>
      </c>
      <c r="E61" s="62">
        <f t="shared" si="35"/>
        <v>50</v>
      </c>
      <c r="F61" s="62"/>
      <c r="G61" s="85">
        <v>0</v>
      </c>
      <c r="H61" s="85">
        <f>H64</f>
        <v>50</v>
      </c>
      <c r="I61" s="85">
        <v>0</v>
      </c>
      <c r="J61" s="85">
        <v>0</v>
      </c>
      <c r="K61" s="85">
        <v>0</v>
      </c>
      <c r="L61" s="221"/>
      <c r="M61" s="213"/>
      <c r="N61" s="213"/>
    </row>
    <row r="62" spans="1:14" s="67" customFormat="1" ht="30.6" customHeight="1" x14ac:dyDescent="0.25">
      <c r="A62" s="189" t="s">
        <v>245</v>
      </c>
      <c r="B62" s="208" t="s">
        <v>247</v>
      </c>
      <c r="C62" s="201" t="s">
        <v>153</v>
      </c>
      <c r="D62" s="8" t="s">
        <v>5</v>
      </c>
      <c r="E62" s="177">
        <f>E64</f>
        <v>50</v>
      </c>
      <c r="F62" s="177"/>
      <c r="G62" s="177">
        <v>0</v>
      </c>
      <c r="H62" s="177">
        <f>H64</f>
        <v>50</v>
      </c>
      <c r="I62" s="177">
        <v>0</v>
      </c>
      <c r="J62" s="177">
        <v>0</v>
      </c>
      <c r="K62" s="177">
        <v>0</v>
      </c>
      <c r="L62" s="221"/>
      <c r="M62" s="213"/>
      <c r="N62" s="213"/>
    </row>
    <row r="63" spans="1:14" s="67" customFormat="1" ht="30.6" customHeight="1" x14ac:dyDescent="0.25">
      <c r="A63" s="206"/>
      <c r="B63" s="209"/>
      <c r="C63" s="202"/>
      <c r="D63" s="13" t="s">
        <v>1</v>
      </c>
      <c r="E63" s="176">
        <v>0</v>
      </c>
      <c r="F63" s="176"/>
      <c r="G63" s="176">
        <v>0</v>
      </c>
      <c r="H63" s="176">
        <v>0</v>
      </c>
      <c r="I63" s="176">
        <v>0</v>
      </c>
      <c r="J63" s="176">
        <v>0</v>
      </c>
      <c r="K63" s="176">
        <v>0</v>
      </c>
      <c r="L63" s="221"/>
      <c r="M63" s="213"/>
      <c r="N63" s="213"/>
    </row>
    <row r="64" spans="1:14" s="67" customFormat="1" ht="30.6" customHeight="1" x14ac:dyDescent="0.25">
      <c r="A64" s="206"/>
      <c r="B64" s="209"/>
      <c r="C64" s="202"/>
      <c r="D64" s="13" t="s">
        <v>2</v>
      </c>
      <c r="E64" s="176">
        <f>H64</f>
        <v>50</v>
      </c>
      <c r="F64" s="176"/>
      <c r="G64" s="176">
        <v>0</v>
      </c>
      <c r="H64" s="176">
        <v>50</v>
      </c>
      <c r="I64" s="176">
        <v>0</v>
      </c>
      <c r="J64" s="176">
        <v>0</v>
      </c>
      <c r="K64" s="176">
        <v>0</v>
      </c>
      <c r="L64" s="221"/>
      <c r="M64" s="213"/>
      <c r="N64" s="213"/>
    </row>
    <row r="65" spans="1:14" s="67" customFormat="1" ht="30.6" customHeight="1" x14ac:dyDescent="0.25">
      <c r="A65" s="207"/>
      <c r="B65" s="210"/>
      <c r="C65" s="203"/>
      <c r="D65" s="9" t="s">
        <v>8</v>
      </c>
      <c r="E65" s="176">
        <v>0</v>
      </c>
      <c r="F65" s="176"/>
      <c r="G65" s="176">
        <v>0</v>
      </c>
      <c r="H65" s="176">
        <v>0</v>
      </c>
      <c r="I65" s="176">
        <v>0</v>
      </c>
      <c r="J65" s="176">
        <v>0</v>
      </c>
      <c r="K65" s="176">
        <v>0</v>
      </c>
      <c r="L65" s="221"/>
      <c r="M65" s="213"/>
      <c r="N65" s="213"/>
    </row>
    <row r="66" spans="1:14" s="67" customFormat="1" ht="15" customHeight="1" x14ac:dyDescent="0.25">
      <c r="A66" s="278" t="s">
        <v>60</v>
      </c>
      <c r="B66" s="185" t="s">
        <v>40</v>
      </c>
      <c r="C66" s="179" t="s">
        <v>154</v>
      </c>
      <c r="D66" s="8" t="s">
        <v>5</v>
      </c>
      <c r="E66" s="71">
        <f>E68</f>
        <v>1027</v>
      </c>
      <c r="F66" s="71">
        <f t="shared" ref="F66:K66" si="39">F68</f>
        <v>0</v>
      </c>
      <c r="G66" s="83">
        <f t="shared" si="39"/>
        <v>156</v>
      </c>
      <c r="H66" s="83">
        <f t="shared" si="39"/>
        <v>95</v>
      </c>
      <c r="I66" s="83">
        <f t="shared" si="39"/>
        <v>196</v>
      </c>
      <c r="J66" s="83">
        <f t="shared" si="39"/>
        <v>196</v>
      </c>
      <c r="K66" s="83">
        <f t="shared" si="39"/>
        <v>384</v>
      </c>
      <c r="L66" s="221"/>
      <c r="M66" s="213"/>
      <c r="N66" s="213"/>
    </row>
    <row r="67" spans="1:14" s="67" customFormat="1" ht="19.5" customHeight="1" x14ac:dyDescent="0.25">
      <c r="A67" s="278"/>
      <c r="B67" s="186"/>
      <c r="C67" s="180"/>
      <c r="D67" s="68" t="s">
        <v>1</v>
      </c>
      <c r="E67" s="71">
        <v>0</v>
      </c>
      <c r="F67" s="71"/>
      <c r="G67" s="83">
        <v>0</v>
      </c>
      <c r="H67" s="83">
        <v>0</v>
      </c>
      <c r="I67" s="83">
        <v>0</v>
      </c>
      <c r="J67" s="83">
        <v>0</v>
      </c>
      <c r="K67" s="83">
        <v>0</v>
      </c>
      <c r="L67" s="221"/>
      <c r="M67" s="213"/>
      <c r="N67" s="213"/>
    </row>
    <row r="68" spans="1:14" s="67" customFormat="1" ht="19.5" customHeight="1" x14ac:dyDescent="0.25">
      <c r="A68" s="278"/>
      <c r="B68" s="186"/>
      <c r="C68" s="180"/>
      <c r="D68" s="68" t="s">
        <v>2</v>
      </c>
      <c r="E68" s="71">
        <f>E72</f>
        <v>1027</v>
      </c>
      <c r="F68" s="71"/>
      <c r="G68" s="142">
        <f>G72</f>
        <v>156</v>
      </c>
      <c r="H68" s="83">
        <f t="shared" ref="H68:K68" si="40">H72</f>
        <v>95</v>
      </c>
      <c r="I68" s="83">
        <f t="shared" si="40"/>
        <v>196</v>
      </c>
      <c r="J68" s="83">
        <f t="shared" si="40"/>
        <v>196</v>
      </c>
      <c r="K68" s="83">
        <f t="shared" si="40"/>
        <v>384</v>
      </c>
      <c r="L68" s="221"/>
      <c r="M68" s="213"/>
      <c r="N68" s="213"/>
    </row>
    <row r="69" spans="1:14" s="67" customFormat="1" ht="22.5" customHeight="1" x14ac:dyDescent="0.25">
      <c r="A69" s="217"/>
      <c r="B69" s="187"/>
      <c r="C69" s="181"/>
      <c r="D69" s="70" t="s">
        <v>8</v>
      </c>
      <c r="E69" s="71">
        <v>0</v>
      </c>
      <c r="F69" s="71"/>
      <c r="G69" s="83">
        <v>0</v>
      </c>
      <c r="H69" s="83">
        <v>0</v>
      </c>
      <c r="I69" s="83">
        <v>0</v>
      </c>
      <c r="J69" s="83">
        <v>0</v>
      </c>
      <c r="K69" s="83">
        <v>0</v>
      </c>
      <c r="L69" s="221"/>
      <c r="M69" s="213"/>
      <c r="N69" s="213"/>
    </row>
    <row r="70" spans="1:14" s="67" customFormat="1" ht="15" customHeight="1" x14ac:dyDescent="0.25">
      <c r="A70" s="188" t="s">
        <v>19</v>
      </c>
      <c r="B70" s="190" t="s">
        <v>22</v>
      </c>
      <c r="C70" s="201" t="s">
        <v>154</v>
      </c>
      <c r="D70" s="8" t="s">
        <v>5</v>
      </c>
      <c r="E70" s="64">
        <f>E72</f>
        <v>1027</v>
      </c>
      <c r="F70" s="69"/>
      <c r="G70" s="83">
        <f>G72</f>
        <v>156</v>
      </c>
      <c r="H70" s="145">
        <f t="shared" ref="H70:K70" si="41">H72</f>
        <v>95</v>
      </c>
      <c r="I70" s="145">
        <f t="shared" si="41"/>
        <v>196</v>
      </c>
      <c r="J70" s="145">
        <f t="shared" si="41"/>
        <v>196</v>
      </c>
      <c r="K70" s="145">
        <f t="shared" si="41"/>
        <v>384</v>
      </c>
      <c r="L70" s="221"/>
      <c r="M70" s="213"/>
      <c r="N70" s="213"/>
    </row>
    <row r="71" spans="1:14" s="67" customFormat="1" ht="19.5" customHeight="1" x14ac:dyDescent="0.25">
      <c r="A71" s="188"/>
      <c r="B71" s="190"/>
      <c r="C71" s="202"/>
      <c r="D71" s="13" t="s">
        <v>1</v>
      </c>
      <c r="E71" s="62">
        <f t="shared" ref="E71:E73" si="42">SUM(G71:J71)</f>
        <v>0</v>
      </c>
      <c r="F71" s="66"/>
      <c r="G71" s="85">
        <v>0</v>
      </c>
      <c r="H71" s="85">
        <v>0</v>
      </c>
      <c r="I71" s="85">
        <f t="shared" ref="I71" si="43">H71*1.052</f>
        <v>0</v>
      </c>
      <c r="J71" s="85">
        <f t="shared" ref="J71" si="44">I71*1.052</f>
        <v>0</v>
      </c>
      <c r="K71" s="85">
        <f t="shared" ref="K71" si="45">J71*1.052</f>
        <v>0</v>
      </c>
      <c r="L71" s="221"/>
      <c r="M71" s="213"/>
      <c r="N71" s="213"/>
    </row>
    <row r="72" spans="1:14" s="67" customFormat="1" ht="19.5" customHeight="1" x14ac:dyDescent="0.25">
      <c r="A72" s="188"/>
      <c r="B72" s="190"/>
      <c r="C72" s="202"/>
      <c r="D72" s="13" t="s">
        <v>2</v>
      </c>
      <c r="E72" s="144">
        <f>G72+H72+I72+J72+K72</f>
        <v>1027</v>
      </c>
      <c r="F72" s="66"/>
      <c r="G72" s="148">
        <v>156</v>
      </c>
      <c r="H72" s="148">
        <v>95</v>
      </c>
      <c r="I72" s="148">
        <v>196</v>
      </c>
      <c r="J72" s="148">
        <v>196</v>
      </c>
      <c r="K72" s="148">
        <v>384</v>
      </c>
      <c r="L72" s="221"/>
      <c r="M72" s="213"/>
      <c r="N72" s="213"/>
    </row>
    <row r="73" spans="1:14" s="67" customFormat="1" ht="24" customHeight="1" x14ac:dyDescent="0.25">
      <c r="A73" s="189"/>
      <c r="B73" s="190"/>
      <c r="C73" s="203"/>
      <c r="D73" s="9" t="s">
        <v>8</v>
      </c>
      <c r="E73" s="62">
        <f t="shared" si="42"/>
        <v>0</v>
      </c>
      <c r="F73" s="66"/>
      <c r="G73" s="85">
        <v>0</v>
      </c>
      <c r="H73" s="85">
        <v>0</v>
      </c>
      <c r="I73" s="85">
        <f t="shared" ref="I73" si="46">H73*1.052</f>
        <v>0</v>
      </c>
      <c r="J73" s="85">
        <f t="shared" ref="J73" si="47">I73*1.052</f>
        <v>0</v>
      </c>
      <c r="K73" s="85">
        <f t="shared" ref="K73" si="48">J73*1.052</f>
        <v>0</v>
      </c>
      <c r="L73" s="221"/>
      <c r="M73" s="213"/>
      <c r="N73" s="213"/>
    </row>
    <row r="74" spans="1:14" s="67" customFormat="1" ht="20.25" customHeight="1" x14ac:dyDescent="0.25">
      <c r="A74" s="217" t="s">
        <v>61</v>
      </c>
      <c r="B74" s="185" t="s">
        <v>137</v>
      </c>
      <c r="C74" s="179" t="s">
        <v>155</v>
      </c>
      <c r="D74" s="8" t="s">
        <v>5</v>
      </c>
      <c r="E74" s="71">
        <f>E76</f>
        <v>5455.0752499999999</v>
      </c>
      <c r="F74" s="71">
        <f t="shared" ref="F74:K74" si="49">F76</f>
        <v>0</v>
      </c>
      <c r="G74" s="83">
        <f t="shared" si="49"/>
        <v>1504.482</v>
      </c>
      <c r="H74" s="83">
        <f t="shared" si="49"/>
        <v>565.34708999999998</v>
      </c>
      <c r="I74" s="83">
        <f t="shared" si="49"/>
        <v>1521.6</v>
      </c>
      <c r="J74" s="83">
        <f t="shared" si="49"/>
        <v>0</v>
      </c>
      <c r="K74" s="83">
        <f t="shared" si="49"/>
        <v>1863.64616</v>
      </c>
      <c r="L74" s="221" t="s">
        <v>10</v>
      </c>
      <c r="M74" s="213" t="s">
        <v>97</v>
      </c>
      <c r="N74" s="214" t="s">
        <v>98</v>
      </c>
    </row>
    <row r="75" spans="1:14" s="67" customFormat="1" ht="20.25" customHeight="1" x14ac:dyDescent="0.25">
      <c r="A75" s="218"/>
      <c r="B75" s="186"/>
      <c r="C75" s="180"/>
      <c r="D75" s="68" t="s">
        <v>1</v>
      </c>
      <c r="E75" s="71">
        <v>0</v>
      </c>
      <c r="F75" s="69"/>
      <c r="G75" s="83">
        <v>0</v>
      </c>
      <c r="H75" s="83">
        <v>0</v>
      </c>
      <c r="I75" s="83">
        <v>0</v>
      </c>
      <c r="J75" s="83">
        <v>0</v>
      </c>
      <c r="K75" s="83">
        <v>0</v>
      </c>
      <c r="L75" s="221"/>
      <c r="M75" s="213"/>
      <c r="N75" s="214"/>
    </row>
    <row r="76" spans="1:14" s="67" customFormat="1" ht="20.25" customHeight="1" x14ac:dyDescent="0.25">
      <c r="A76" s="218"/>
      <c r="B76" s="186"/>
      <c r="C76" s="180"/>
      <c r="D76" s="68" t="s">
        <v>2</v>
      </c>
      <c r="E76" s="106">
        <f t="shared" ref="E76:F76" si="50">E80+E84</f>
        <v>5455.0752499999999</v>
      </c>
      <c r="F76" s="106">
        <f t="shared" si="50"/>
        <v>0</v>
      </c>
      <c r="G76" s="142">
        <f>G80+G84</f>
        <v>1504.482</v>
      </c>
      <c r="H76" s="106">
        <f t="shared" ref="H76:K76" si="51">H80+H84</f>
        <v>565.34708999999998</v>
      </c>
      <c r="I76" s="106">
        <f t="shared" si="51"/>
        <v>1521.6</v>
      </c>
      <c r="J76" s="106">
        <f t="shared" si="51"/>
        <v>0</v>
      </c>
      <c r="K76" s="106">
        <f t="shared" si="51"/>
        <v>1863.64616</v>
      </c>
      <c r="L76" s="221"/>
      <c r="M76" s="213"/>
      <c r="N76" s="214"/>
    </row>
    <row r="77" spans="1:14" s="67" customFormat="1" ht="30.75" customHeight="1" x14ac:dyDescent="0.25">
      <c r="A77" s="219"/>
      <c r="B77" s="187"/>
      <c r="C77" s="181"/>
      <c r="D77" s="70" t="s">
        <v>8</v>
      </c>
      <c r="E77" s="71">
        <v>0</v>
      </c>
      <c r="F77" s="69"/>
      <c r="G77" s="83">
        <v>0</v>
      </c>
      <c r="H77" s="83">
        <v>0</v>
      </c>
      <c r="I77" s="83">
        <v>0</v>
      </c>
      <c r="J77" s="83">
        <v>0</v>
      </c>
      <c r="K77" s="83">
        <v>0</v>
      </c>
      <c r="L77" s="221"/>
      <c r="M77" s="213"/>
      <c r="N77" s="214"/>
    </row>
    <row r="78" spans="1:14" s="67" customFormat="1" ht="21" customHeight="1" x14ac:dyDescent="0.25">
      <c r="A78" s="188" t="s">
        <v>62</v>
      </c>
      <c r="B78" s="190" t="s">
        <v>249</v>
      </c>
      <c r="C78" s="201" t="s">
        <v>155</v>
      </c>
      <c r="D78" s="8" t="s">
        <v>5</v>
      </c>
      <c r="E78" s="64">
        <f>E80</f>
        <v>5455.0752499999999</v>
      </c>
      <c r="F78" s="69"/>
      <c r="G78" s="83">
        <f>G80</f>
        <v>1504.482</v>
      </c>
      <c r="H78" s="147">
        <f t="shared" ref="H78:K78" si="52">H80</f>
        <v>565.34708999999998</v>
      </c>
      <c r="I78" s="147">
        <f t="shared" si="52"/>
        <v>1521.6</v>
      </c>
      <c r="J78" s="147">
        <f t="shared" si="52"/>
        <v>0</v>
      </c>
      <c r="K78" s="147">
        <f t="shared" si="52"/>
        <v>1863.64616</v>
      </c>
      <c r="L78" s="221"/>
      <c r="M78" s="213"/>
      <c r="N78" s="214"/>
    </row>
    <row r="79" spans="1:14" s="67" customFormat="1" ht="18.75" customHeight="1" x14ac:dyDescent="0.25">
      <c r="A79" s="188"/>
      <c r="B79" s="190"/>
      <c r="C79" s="202"/>
      <c r="D79" s="13" t="s">
        <v>1</v>
      </c>
      <c r="E79" s="62">
        <f t="shared" ref="E79:E81" si="53">SUM(G79:J79)</f>
        <v>0</v>
      </c>
      <c r="F79" s="66"/>
      <c r="G79" s="85">
        <v>0</v>
      </c>
      <c r="H79" s="85">
        <v>0</v>
      </c>
      <c r="I79" s="85">
        <f t="shared" ref="I79" si="54">H79*1.052</f>
        <v>0</v>
      </c>
      <c r="J79" s="85">
        <f t="shared" ref="J79" si="55">I79*1.052</f>
        <v>0</v>
      </c>
      <c r="K79" s="85">
        <f t="shared" ref="K79" si="56">J79*1.052</f>
        <v>0</v>
      </c>
      <c r="L79" s="221"/>
      <c r="M79" s="213"/>
      <c r="N79" s="214"/>
    </row>
    <row r="80" spans="1:14" s="67" customFormat="1" ht="18" customHeight="1" x14ac:dyDescent="0.25">
      <c r="A80" s="188"/>
      <c r="B80" s="190"/>
      <c r="C80" s="202"/>
      <c r="D80" s="13" t="s">
        <v>2</v>
      </c>
      <c r="E80" s="62">
        <f>G80+H80+I80+J80+K80</f>
        <v>5455.0752499999999</v>
      </c>
      <c r="F80" s="66"/>
      <c r="G80" s="148">
        <v>1504.482</v>
      </c>
      <c r="H80" s="148">
        <v>565.34708999999998</v>
      </c>
      <c r="I80" s="148">
        <v>1521.6</v>
      </c>
      <c r="J80" s="148">
        <v>0</v>
      </c>
      <c r="K80" s="148">
        <v>1863.64616</v>
      </c>
      <c r="L80" s="221"/>
      <c r="M80" s="213"/>
      <c r="N80" s="214"/>
    </row>
    <row r="81" spans="1:14" s="67" customFormat="1" ht="21" customHeight="1" x14ac:dyDescent="0.25">
      <c r="A81" s="189"/>
      <c r="B81" s="190"/>
      <c r="C81" s="203"/>
      <c r="D81" s="9" t="s">
        <v>8</v>
      </c>
      <c r="E81" s="62">
        <f t="shared" si="53"/>
        <v>0</v>
      </c>
      <c r="F81" s="66"/>
      <c r="G81" s="85">
        <v>0</v>
      </c>
      <c r="H81" s="85">
        <v>0</v>
      </c>
      <c r="I81" s="85">
        <f t="shared" ref="I81" si="57">H81*1.052</f>
        <v>0</v>
      </c>
      <c r="J81" s="85">
        <f t="shared" ref="J81" si="58">I81*1.052</f>
        <v>0</v>
      </c>
      <c r="K81" s="85">
        <f t="shared" ref="K81" si="59">J81*1.052</f>
        <v>0</v>
      </c>
      <c r="L81" s="221"/>
      <c r="M81" s="213"/>
      <c r="N81" s="214"/>
    </row>
    <row r="82" spans="1:14" s="67" customFormat="1" ht="21" hidden="1" customHeight="1" x14ac:dyDescent="0.25">
      <c r="A82" s="188"/>
      <c r="B82" s="190"/>
      <c r="C82" s="128"/>
      <c r="D82" s="8"/>
      <c r="E82" s="106"/>
      <c r="F82" s="69"/>
      <c r="G82" s="106"/>
      <c r="H82" s="106"/>
      <c r="I82" s="106"/>
      <c r="J82" s="106"/>
      <c r="K82" s="106"/>
      <c r="L82" s="221"/>
      <c r="M82" s="213"/>
      <c r="N82" s="214"/>
    </row>
    <row r="83" spans="1:14" s="67" customFormat="1" ht="18.75" hidden="1" customHeight="1" x14ac:dyDescent="0.25">
      <c r="A83" s="188"/>
      <c r="B83" s="190"/>
      <c r="C83" s="128"/>
      <c r="D83" s="13"/>
      <c r="E83" s="107"/>
      <c r="F83" s="66"/>
      <c r="G83" s="107"/>
      <c r="H83" s="107"/>
      <c r="I83" s="107"/>
      <c r="J83" s="107"/>
      <c r="K83" s="107"/>
      <c r="L83" s="221"/>
      <c r="M83" s="213"/>
      <c r="N83" s="214"/>
    </row>
    <row r="84" spans="1:14" s="67" customFormat="1" ht="18" hidden="1" customHeight="1" x14ac:dyDescent="0.25">
      <c r="A84" s="188"/>
      <c r="B84" s="190"/>
      <c r="C84" s="128"/>
      <c r="D84" s="13"/>
      <c r="E84" s="107"/>
      <c r="F84" s="66"/>
      <c r="G84" s="107"/>
      <c r="H84" s="107"/>
      <c r="I84" s="107"/>
      <c r="J84" s="107"/>
      <c r="K84" s="107"/>
      <c r="L84" s="221"/>
      <c r="M84" s="213"/>
      <c r="N84" s="214"/>
    </row>
    <row r="85" spans="1:14" s="67" customFormat="1" ht="21" hidden="1" customHeight="1" x14ac:dyDescent="0.25">
      <c r="A85" s="189"/>
      <c r="B85" s="190"/>
      <c r="C85" s="128"/>
      <c r="D85" s="9"/>
      <c r="E85" s="107"/>
      <c r="F85" s="66"/>
      <c r="G85" s="107"/>
      <c r="H85" s="107"/>
      <c r="I85" s="107"/>
      <c r="J85" s="107"/>
      <c r="K85" s="107"/>
      <c r="L85" s="221"/>
      <c r="M85" s="213"/>
      <c r="N85" s="214"/>
    </row>
    <row r="86" spans="1:14" s="67" customFormat="1" ht="21" hidden="1" customHeight="1" x14ac:dyDescent="0.25">
      <c r="A86" s="182"/>
      <c r="B86" s="185"/>
      <c r="C86" s="127"/>
      <c r="D86" s="76"/>
      <c r="E86" s="77"/>
      <c r="F86" s="79"/>
      <c r="G86" s="77"/>
      <c r="H86" s="77"/>
      <c r="I86" s="77"/>
      <c r="J86" s="77"/>
      <c r="K86" s="77"/>
      <c r="L86" s="221"/>
      <c r="M86" s="213"/>
      <c r="N86" s="214"/>
    </row>
    <row r="87" spans="1:14" s="67" customFormat="1" ht="21" hidden="1" customHeight="1" x14ac:dyDescent="0.25">
      <c r="A87" s="183"/>
      <c r="B87" s="186"/>
      <c r="C87" s="127"/>
      <c r="D87" s="75"/>
      <c r="E87" s="77"/>
      <c r="F87" s="79"/>
      <c r="G87" s="77"/>
      <c r="H87" s="77"/>
      <c r="I87" s="77"/>
      <c r="J87" s="77"/>
      <c r="K87" s="77"/>
      <c r="L87" s="221"/>
      <c r="M87" s="213"/>
      <c r="N87" s="214"/>
    </row>
    <row r="88" spans="1:14" s="67" customFormat="1" ht="21" hidden="1" customHeight="1" x14ac:dyDescent="0.25">
      <c r="A88" s="183"/>
      <c r="B88" s="186"/>
      <c r="C88" s="127"/>
      <c r="D88" s="78"/>
      <c r="E88" s="77"/>
      <c r="F88" s="79"/>
      <c r="G88" s="77"/>
      <c r="H88" s="77"/>
      <c r="I88" s="77"/>
      <c r="J88" s="77"/>
      <c r="K88" s="77"/>
      <c r="L88" s="221"/>
      <c r="M88" s="213"/>
      <c r="N88" s="214"/>
    </row>
    <row r="89" spans="1:14" s="67" customFormat="1" ht="21" hidden="1" customHeight="1" x14ac:dyDescent="0.25">
      <c r="A89" s="183"/>
      <c r="B89" s="186"/>
      <c r="C89" s="127"/>
      <c r="D89" s="78"/>
      <c r="E89" s="77"/>
      <c r="F89" s="79"/>
      <c r="G89" s="77"/>
      <c r="H89" s="77"/>
      <c r="I89" s="77"/>
      <c r="J89" s="77"/>
      <c r="K89" s="77"/>
      <c r="L89" s="221"/>
      <c r="M89" s="213"/>
      <c r="N89" s="214"/>
    </row>
    <row r="90" spans="1:14" s="67" customFormat="1" ht="21" hidden="1" customHeight="1" x14ac:dyDescent="0.25">
      <c r="A90" s="184"/>
      <c r="B90" s="187"/>
      <c r="C90" s="127"/>
      <c r="D90" s="75"/>
      <c r="E90" s="77"/>
      <c r="F90" s="79"/>
      <c r="G90" s="77"/>
      <c r="H90" s="77"/>
      <c r="I90" s="77"/>
      <c r="J90" s="77"/>
      <c r="K90" s="77"/>
      <c r="L90" s="221"/>
      <c r="M90" s="213"/>
      <c r="N90" s="214"/>
    </row>
    <row r="91" spans="1:14" s="67" customFormat="1" ht="21" hidden="1" customHeight="1" x14ac:dyDescent="0.25">
      <c r="A91" s="182"/>
      <c r="B91" s="185"/>
      <c r="C91" s="127"/>
      <c r="D91" s="8"/>
      <c r="E91" s="101"/>
      <c r="F91" s="69"/>
      <c r="G91" s="101"/>
      <c r="H91" s="102"/>
      <c r="I91" s="108"/>
      <c r="J91" s="108"/>
      <c r="K91" s="108"/>
      <c r="L91" s="221"/>
      <c r="M91" s="213"/>
      <c r="N91" s="214"/>
    </row>
    <row r="92" spans="1:14" s="67" customFormat="1" ht="21" hidden="1" customHeight="1" x14ac:dyDescent="0.25">
      <c r="A92" s="183"/>
      <c r="B92" s="186"/>
      <c r="C92" s="127"/>
      <c r="D92" s="70"/>
      <c r="E92" s="101"/>
      <c r="F92" s="69"/>
      <c r="G92" s="101"/>
      <c r="H92" s="102"/>
      <c r="I92" s="102"/>
      <c r="J92" s="102"/>
      <c r="K92" s="102"/>
      <c r="L92" s="221"/>
      <c r="M92" s="213"/>
      <c r="N92" s="214"/>
    </row>
    <row r="93" spans="1:14" s="67" customFormat="1" ht="21" hidden="1" customHeight="1" x14ac:dyDescent="0.25">
      <c r="A93" s="183"/>
      <c r="B93" s="186"/>
      <c r="C93" s="127"/>
      <c r="D93" s="68"/>
      <c r="E93" s="101"/>
      <c r="F93" s="69"/>
      <c r="G93" s="101"/>
      <c r="H93" s="102"/>
      <c r="I93" s="102"/>
      <c r="J93" s="102"/>
      <c r="K93" s="102"/>
      <c r="L93" s="221"/>
      <c r="M93" s="213"/>
      <c r="N93" s="214"/>
    </row>
    <row r="94" spans="1:14" s="67" customFormat="1" ht="21" hidden="1" customHeight="1" x14ac:dyDescent="0.25">
      <c r="A94" s="183"/>
      <c r="B94" s="186"/>
      <c r="C94" s="127"/>
      <c r="D94" s="68"/>
      <c r="E94" s="101"/>
      <c r="F94" s="69"/>
      <c r="G94" s="101"/>
      <c r="H94" s="102"/>
      <c r="I94" s="102"/>
      <c r="J94" s="102"/>
      <c r="K94" s="102"/>
      <c r="L94" s="221"/>
      <c r="M94" s="213"/>
      <c r="N94" s="214"/>
    </row>
    <row r="95" spans="1:14" s="67" customFormat="1" ht="21" hidden="1" customHeight="1" x14ac:dyDescent="0.25">
      <c r="A95" s="184"/>
      <c r="B95" s="187"/>
      <c r="C95" s="127"/>
      <c r="D95" s="70"/>
      <c r="E95" s="101"/>
      <c r="F95" s="69"/>
      <c r="G95" s="101"/>
      <c r="H95" s="102"/>
      <c r="I95" s="102"/>
      <c r="J95" s="102"/>
      <c r="K95" s="102"/>
      <c r="L95" s="221"/>
      <c r="M95" s="213"/>
      <c r="N95" s="214"/>
    </row>
    <row r="96" spans="1:14" s="67" customFormat="1" ht="21" customHeight="1" x14ac:dyDescent="0.25">
      <c r="A96" s="205" t="s">
        <v>94</v>
      </c>
      <c r="B96" s="178" t="s">
        <v>243</v>
      </c>
      <c r="C96" s="179" t="s">
        <v>156</v>
      </c>
      <c r="D96" s="8" t="s">
        <v>5</v>
      </c>
      <c r="E96" s="106">
        <f>E98</f>
        <v>2491.8269999999998</v>
      </c>
      <c r="F96" s="106">
        <f t="shared" ref="F96:K96" si="60">F98</f>
        <v>0</v>
      </c>
      <c r="G96" s="106">
        <f t="shared" si="60"/>
        <v>757.84299999999996</v>
      </c>
      <c r="H96" s="106">
        <f t="shared" si="60"/>
        <v>683.38400000000001</v>
      </c>
      <c r="I96" s="106">
        <f t="shared" si="60"/>
        <v>464</v>
      </c>
      <c r="J96" s="106">
        <f t="shared" si="60"/>
        <v>14</v>
      </c>
      <c r="K96" s="106">
        <f t="shared" si="60"/>
        <v>572.6</v>
      </c>
      <c r="L96" s="221"/>
      <c r="M96" s="213"/>
      <c r="N96" s="214"/>
    </row>
    <row r="97" spans="1:14" s="67" customFormat="1" ht="21" customHeight="1" x14ac:dyDescent="0.25">
      <c r="A97" s="205"/>
      <c r="B97" s="178"/>
      <c r="C97" s="180"/>
      <c r="D97" s="68" t="s">
        <v>1</v>
      </c>
      <c r="E97" s="106">
        <f t="shared" ref="E97" si="61">SUM(G97:J97)</f>
        <v>0</v>
      </c>
      <c r="F97" s="106"/>
      <c r="G97" s="106">
        <f t="shared" ref="G97:H97" si="62">G101+G105+G109</f>
        <v>0</v>
      </c>
      <c r="H97" s="106">
        <f t="shared" si="62"/>
        <v>0</v>
      </c>
      <c r="I97" s="106">
        <f t="shared" ref="I97" si="63">H97*1.052</f>
        <v>0</v>
      </c>
      <c r="J97" s="106">
        <f t="shared" ref="J97" si="64">I97*1.052</f>
        <v>0</v>
      </c>
      <c r="K97" s="106">
        <f t="shared" ref="K97" si="65">J97*1.052</f>
        <v>0</v>
      </c>
      <c r="L97" s="221"/>
      <c r="M97" s="213"/>
      <c r="N97" s="214"/>
    </row>
    <row r="98" spans="1:14" s="67" customFormat="1" ht="21" customHeight="1" x14ac:dyDescent="0.25">
      <c r="A98" s="205"/>
      <c r="B98" s="178"/>
      <c r="C98" s="180"/>
      <c r="D98" s="68" t="s">
        <v>2</v>
      </c>
      <c r="E98" s="106">
        <f>E102+E106+E110+E114</f>
        <v>2491.8269999999998</v>
      </c>
      <c r="F98" s="106">
        <f t="shared" ref="F98:K98" si="66">F102+F106+F110+F114</f>
        <v>0</v>
      </c>
      <c r="G98" s="142">
        <f t="shared" si="66"/>
        <v>757.84299999999996</v>
      </c>
      <c r="H98" s="106">
        <f t="shared" si="66"/>
        <v>683.38400000000001</v>
      </c>
      <c r="I98" s="106">
        <f t="shared" si="66"/>
        <v>464</v>
      </c>
      <c r="J98" s="106">
        <f t="shared" si="66"/>
        <v>14</v>
      </c>
      <c r="K98" s="106">
        <f t="shared" si="66"/>
        <v>572.6</v>
      </c>
      <c r="L98" s="221"/>
      <c r="M98" s="213"/>
      <c r="N98" s="214"/>
    </row>
    <row r="99" spans="1:14" s="67" customFormat="1" ht="21" customHeight="1" x14ac:dyDescent="0.25">
      <c r="A99" s="205"/>
      <c r="B99" s="178"/>
      <c r="C99" s="181"/>
      <c r="D99" s="70" t="s">
        <v>8</v>
      </c>
      <c r="E99" s="106">
        <f t="shared" ref="E99" si="67">SUM(G99:J99)</f>
        <v>0</v>
      </c>
      <c r="F99" s="106"/>
      <c r="G99" s="106">
        <f t="shared" ref="G99:H99" si="68">G103+G107+G111</f>
        <v>0</v>
      </c>
      <c r="H99" s="106">
        <f t="shared" si="68"/>
        <v>0</v>
      </c>
      <c r="I99" s="106">
        <f t="shared" ref="I99" si="69">H99*1.052</f>
        <v>0</v>
      </c>
      <c r="J99" s="106">
        <f t="shared" ref="J99:J103" si="70">I99*1.052</f>
        <v>0</v>
      </c>
      <c r="K99" s="106">
        <f t="shared" ref="K99" si="71">J99*1.052</f>
        <v>0</v>
      </c>
      <c r="L99" s="221"/>
      <c r="M99" s="213"/>
      <c r="N99" s="214"/>
    </row>
    <row r="100" spans="1:14" s="67" customFormat="1" ht="21" customHeight="1" x14ac:dyDescent="0.25">
      <c r="A100" s="188" t="s">
        <v>95</v>
      </c>
      <c r="B100" s="190" t="s">
        <v>28</v>
      </c>
      <c r="C100" s="201" t="s">
        <v>156</v>
      </c>
      <c r="D100" s="8" t="s">
        <v>5</v>
      </c>
      <c r="E100" s="106">
        <f>E102</f>
        <v>1492.6</v>
      </c>
      <c r="F100" s="106"/>
      <c r="G100" s="106">
        <f>G102</f>
        <v>350</v>
      </c>
      <c r="H100" s="145">
        <f t="shared" ref="H100:K100" si="72">H102</f>
        <v>350</v>
      </c>
      <c r="I100" s="145">
        <f t="shared" si="72"/>
        <v>350</v>
      </c>
      <c r="J100" s="145">
        <f t="shared" si="72"/>
        <v>0</v>
      </c>
      <c r="K100" s="145">
        <f t="shared" si="72"/>
        <v>442.6</v>
      </c>
      <c r="L100" s="221"/>
      <c r="M100" s="213"/>
      <c r="N100" s="214"/>
    </row>
    <row r="101" spans="1:14" s="67" customFormat="1" ht="21" customHeight="1" x14ac:dyDescent="0.25">
      <c r="A101" s="188"/>
      <c r="B101" s="190"/>
      <c r="C101" s="202"/>
      <c r="D101" s="13" t="s">
        <v>1</v>
      </c>
      <c r="E101" s="107">
        <f t="shared" ref="E101" si="73">SUM(G101:J101)</f>
        <v>0</v>
      </c>
      <c r="F101" s="107"/>
      <c r="G101" s="107">
        <v>0</v>
      </c>
      <c r="H101" s="107">
        <v>0</v>
      </c>
      <c r="I101" s="107">
        <f t="shared" ref="I101" si="74">H101*1.052</f>
        <v>0</v>
      </c>
      <c r="J101" s="107">
        <f t="shared" si="70"/>
        <v>0</v>
      </c>
      <c r="K101" s="107">
        <f t="shared" ref="K101" si="75">J101*1.052</f>
        <v>0</v>
      </c>
      <c r="L101" s="221"/>
      <c r="M101" s="213"/>
      <c r="N101" s="214"/>
    </row>
    <row r="102" spans="1:14" s="67" customFormat="1" ht="21" customHeight="1" x14ac:dyDescent="0.25">
      <c r="A102" s="188"/>
      <c r="B102" s="190"/>
      <c r="C102" s="202"/>
      <c r="D102" s="13" t="s">
        <v>2</v>
      </c>
      <c r="E102" s="107">
        <f>G102+H102+I102+J102+K102</f>
        <v>1492.6</v>
      </c>
      <c r="F102" s="107"/>
      <c r="G102" s="148">
        <v>350</v>
      </c>
      <c r="H102" s="148">
        <v>350</v>
      </c>
      <c r="I102" s="148">
        <v>350</v>
      </c>
      <c r="J102" s="148">
        <v>0</v>
      </c>
      <c r="K102" s="148">
        <v>442.6</v>
      </c>
      <c r="L102" s="221"/>
      <c r="M102" s="213"/>
      <c r="N102" s="214"/>
    </row>
    <row r="103" spans="1:14" s="67" customFormat="1" ht="21" customHeight="1" x14ac:dyDescent="0.25">
      <c r="A103" s="189"/>
      <c r="B103" s="190"/>
      <c r="C103" s="203"/>
      <c r="D103" s="9" t="s">
        <v>8</v>
      </c>
      <c r="E103" s="107">
        <f t="shared" ref="E103" si="76">SUM(G103:J103)</f>
        <v>0</v>
      </c>
      <c r="F103" s="107"/>
      <c r="G103" s="107">
        <v>0</v>
      </c>
      <c r="H103" s="107">
        <v>0</v>
      </c>
      <c r="I103" s="107">
        <f t="shared" ref="I103" si="77">H103*1.052</f>
        <v>0</v>
      </c>
      <c r="J103" s="107">
        <f t="shared" si="70"/>
        <v>0</v>
      </c>
      <c r="K103" s="107">
        <f t="shared" ref="K103" si="78">J103*1.052</f>
        <v>0</v>
      </c>
      <c r="L103" s="221"/>
      <c r="M103" s="213"/>
      <c r="N103" s="214"/>
    </row>
    <row r="104" spans="1:14" s="67" customFormat="1" ht="21" customHeight="1" x14ac:dyDescent="0.25">
      <c r="A104" s="188" t="s">
        <v>109</v>
      </c>
      <c r="B104" s="190" t="s">
        <v>29</v>
      </c>
      <c r="C104" s="201" t="s">
        <v>156</v>
      </c>
      <c r="D104" s="8" t="s">
        <v>5</v>
      </c>
      <c r="E104" s="106">
        <f>E106</f>
        <v>504</v>
      </c>
      <c r="F104" s="106"/>
      <c r="G104" s="106">
        <f>G106</f>
        <v>294</v>
      </c>
      <c r="H104" s="145">
        <f t="shared" ref="H104:K104" si="79">H106</f>
        <v>210</v>
      </c>
      <c r="I104" s="145">
        <f t="shared" si="79"/>
        <v>0</v>
      </c>
      <c r="J104" s="145">
        <f t="shared" si="79"/>
        <v>0</v>
      </c>
      <c r="K104" s="145">
        <f t="shared" si="79"/>
        <v>0</v>
      </c>
      <c r="L104" s="221"/>
      <c r="M104" s="213"/>
      <c r="N104" s="214"/>
    </row>
    <row r="105" spans="1:14" s="67" customFormat="1" ht="21" customHeight="1" x14ac:dyDescent="0.25">
      <c r="A105" s="188"/>
      <c r="B105" s="190"/>
      <c r="C105" s="202"/>
      <c r="D105" s="13" t="s">
        <v>1</v>
      </c>
      <c r="E105" s="107">
        <f t="shared" ref="E105" si="80">SUM(G105:J105)</f>
        <v>0</v>
      </c>
      <c r="F105" s="107"/>
      <c r="G105" s="107">
        <v>0</v>
      </c>
      <c r="H105" s="146">
        <v>0</v>
      </c>
      <c r="I105" s="146">
        <f t="shared" ref="I105" si="81">H105*1.052</f>
        <v>0</v>
      </c>
      <c r="J105" s="146">
        <f t="shared" ref="J105" si="82">I105*1.052</f>
        <v>0</v>
      </c>
      <c r="K105" s="146">
        <f t="shared" ref="K105" si="83">J105*1.052</f>
        <v>0</v>
      </c>
      <c r="L105" s="221"/>
      <c r="M105" s="213"/>
      <c r="N105" s="214"/>
    </row>
    <row r="106" spans="1:14" s="67" customFormat="1" ht="21" customHeight="1" x14ac:dyDescent="0.25">
      <c r="A106" s="188"/>
      <c r="B106" s="190"/>
      <c r="C106" s="202"/>
      <c r="D106" s="13" t="s">
        <v>2</v>
      </c>
      <c r="E106" s="107">
        <f>G106+H106+I106+J106+K106</f>
        <v>504</v>
      </c>
      <c r="F106" s="107"/>
      <c r="G106" s="148">
        <v>294</v>
      </c>
      <c r="H106" s="148">
        <v>210</v>
      </c>
      <c r="I106" s="148">
        <v>0</v>
      </c>
      <c r="J106" s="148">
        <v>0</v>
      </c>
      <c r="K106" s="148">
        <v>0</v>
      </c>
      <c r="L106" s="221"/>
      <c r="M106" s="213"/>
      <c r="N106" s="214"/>
    </row>
    <row r="107" spans="1:14" s="67" customFormat="1" ht="21" customHeight="1" x14ac:dyDescent="0.25">
      <c r="A107" s="189"/>
      <c r="B107" s="190"/>
      <c r="C107" s="203"/>
      <c r="D107" s="9" t="s">
        <v>8</v>
      </c>
      <c r="E107" s="107">
        <f t="shared" ref="E107" si="84">SUM(G107:J107)</f>
        <v>0</v>
      </c>
      <c r="F107" s="107"/>
      <c r="G107" s="107">
        <v>0</v>
      </c>
      <c r="H107" s="107">
        <v>0</v>
      </c>
      <c r="I107" s="107">
        <f t="shared" ref="I107" si="85">H107*1.052</f>
        <v>0</v>
      </c>
      <c r="J107" s="107">
        <f t="shared" ref="J107" si="86">I107*1.052</f>
        <v>0</v>
      </c>
      <c r="K107" s="107">
        <f t="shared" ref="K107" si="87">J107*1.052</f>
        <v>0</v>
      </c>
      <c r="L107" s="221"/>
      <c r="M107" s="213"/>
      <c r="N107" s="214"/>
    </row>
    <row r="108" spans="1:14" s="67" customFormat="1" ht="21" customHeight="1" x14ac:dyDescent="0.25">
      <c r="A108" s="188" t="s">
        <v>110</v>
      </c>
      <c r="B108" s="190" t="s">
        <v>30</v>
      </c>
      <c r="C108" s="201" t="s">
        <v>156</v>
      </c>
      <c r="D108" s="8" t="s">
        <v>5</v>
      </c>
      <c r="E108" s="106">
        <f>E110</f>
        <v>409.22699999999998</v>
      </c>
      <c r="F108" s="106"/>
      <c r="G108" s="106">
        <f>G110</f>
        <v>99.843000000000004</v>
      </c>
      <c r="H108" s="145">
        <f t="shared" ref="H108:K108" si="88">H110</f>
        <v>93.384</v>
      </c>
      <c r="I108" s="145">
        <f t="shared" si="88"/>
        <v>100</v>
      </c>
      <c r="J108" s="145">
        <f t="shared" si="88"/>
        <v>0</v>
      </c>
      <c r="K108" s="145">
        <f t="shared" si="88"/>
        <v>116</v>
      </c>
      <c r="L108" s="221"/>
      <c r="M108" s="213"/>
      <c r="N108" s="214"/>
    </row>
    <row r="109" spans="1:14" s="67" customFormat="1" ht="21" customHeight="1" x14ac:dyDescent="0.25">
      <c r="A109" s="188"/>
      <c r="B109" s="190"/>
      <c r="C109" s="202"/>
      <c r="D109" s="13" t="s">
        <v>1</v>
      </c>
      <c r="E109" s="107">
        <f t="shared" ref="E109" si="89">SUM(G109:J109)</f>
        <v>0</v>
      </c>
      <c r="F109" s="107"/>
      <c r="G109" s="107">
        <v>0</v>
      </c>
      <c r="H109" s="107">
        <v>0</v>
      </c>
      <c r="I109" s="107">
        <f t="shared" ref="I109" si="90">H109*1.052</f>
        <v>0</v>
      </c>
      <c r="J109" s="107">
        <v>0</v>
      </c>
      <c r="K109" s="107">
        <v>0</v>
      </c>
      <c r="L109" s="221"/>
      <c r="M109" s="213"/>
      <c r="N109" s="214"/>
    </row>
    <row r="110" spans="1:14" s="67" customFormat="1" ht="21" customHeight="1" x14ac:dyDescent="0.25">
      <c r="A110" s="188"/>
      <c r="B110" s="190"/>
      <c r="C110" s="202"/>
      <c r="D110" s="13" t="s">
        <v>2</v>
      </c>
      <c r="E110" s="107">
        <f>G110+H110+I110+J110+K110</f>
        <v>409.22699999999998</v>
      </c>
      <c r="F110" s="107"/>
      <c r="G110" s="148">
        <v>99.843000000000004</v>
      </c>
      <c r="H110" s="148">
        <v>93.384</v>
      </c>
      <c r="I110" s="148">
        <v>100</v>
      </c>
      <c r="J110" s="148">
        <v>0</v>
      </c>
      <c r="K110" s="148">
        <v>116</v>
      </c>
      <c r="L110" s="221"/>
      <c r="M110" s="213"/>
      <c r="N110" s="214"/>
    </row>
    <row r="111" spans="1:14" s="67" customFormat="1" ht="21" customHeight="1" x14ac:dyDescent="0.25">
      <c r="A111" s="189"/>
      <c r="B111" s="190"/>
      <c r="C111" s="203"/>
      <c r="D111" s="9" t="s">
        <v>8</v>
      </c>
      <c r="E111" s="107">
        <f t="shared" ref="E111" si="91">SUM(G111:J111)</f>
        <v>0</v>
      </c>
      <c r="F111" s="107"/>
      <c r="G111" s="107">
        <v>0</v>
      </c>
      <c r="H111" s="107">
        <v>0</v>
      </c>
      <c r="I111" s="107">
        <f t="shared" ref="I111" si="92">H111*1.052</f>
        <v>0</v>
      </c>
      <c r="J111" s="107">
        <f t="shared" ref="J111" si="93">I111*1.052</f>
        <v>0</v>
      </c>
      <c r="K111" s="107">
        <f t="shared" ref="K111" si="94">J111*1.052</f>
        <v>0</v>
      </c>
      <c r="L111" s="221"/>
      <c r="M111" s="213"/>
      <c r="N111" s="214"/>
    </row>
    <row r="112" spans="1:14" s="67" customFormat="1" ht="21" customHeight="1" x14ac:dyDescent="0.25">
      <c r="A112" s="188" t="s">
        <v>111</v>
      </c>
      <c r="B112" s="190" t="s">
        <v>250</v>
      </c>
      <c r="C112" s="201" t="s">
        <v>156</v>
      </c>
      <c r="D112" s="8" t="s">
        <v>5</v>
      </c>
      <c r="E112" s="106">
        <f>E114</f>
        <v>86</v>
      </c>
      <c r="F112" s="69"/>
      <c r="G112" s="106">
        <f t="shared" ref="G112:K112" si="95">SUM(G113:G115)</f>
        <v>14</v>
      </c>
      <c r="H112" s="106">
        <f t="shared" si="95"/>
        <v>30</v>
      </c>
      <c r="I112" s="106">
        <f t="shared" si="95"/>
        <v>14</v>
      </c>
      <c r="J112" s="106">
        <f t="shared" si="95"/>
        <v>14</v>
      </c>
      <c r="K112" s="106">
        <f t="shared" si="95"/>
        <v>14</v>
      </c>
      <c r="L112" s="221"/>
      <c r="M112" s="213"/>
      <c r="N112" s="214"/>
    </row>
    <row r="113" spans="1:14" s="67" customFormat="1" ht="21" customHeight="1" x14ac:dyDescent="0.25">
      <c r="A113" s="188"/>
      <c r="B113" s="190"/>
      <c r="C113" s="202"/>
      <c r="D113" s="13" t="s">
        <v>1</v>
      </c>
      <c r="E113" s="107">
        <f t="shared" ref="E113" si="96">SUM(G113:J113)</f>
        <v>0</v>
      </c>
      <c r="F113" s="66"/>
      <c r="G113" s="107">
        <v>0</v>
      </c>
      <c r="H113" s="107">
        <v>0</v>
      </c>
      <c r="I113" s="107">
        <f t="shared" ref="I113" si="97">H113*1.052</f>
        <v>0</v>
      </c>
      <c r="J113" s="107">
        <f t="shared" ref="J113" si="98">I113*1.052</f>
        <v>0</v>
      </c>
      <c r="K113" s="107">
        <f t="shared" ref="K113" si="99">J113*1.052</f>
        <v>0</v>
      </c>
      <c r="L113" s="221"/>
      <c r="M113" s="213"/>
      <c r="N113" s="214"/>
    </row>
    <row r="114" spans="1:14" s="67" customFormat="1" ht="21" customHeight="1" x14ac:dyDescent="0.25">
      <c r="A114" s="188"/>
      <c r="B114" s="190"/>
      <c r="C114" s="202"/>
      <c r="D114" s="13" t="s">
        <v>2</v>
      </c>
      <c r="E114" s="107">
        <f>G114+H114+I114+J114+K114</f>
        <v>86</v>
      </c>
      <c r="F114" s="66"/>
      <c r="G114" s="148">
        <v>14</v>
      </c>
      <c r="H114" s="148">
        <v>30</v>
      </c>
      <c r="I114" s="148">
        <v>14</v>
      </c>
      <c r="J114" s="148">
        <v>14</v>
      </c>
      <c r="K114" s="148">
        <v>14</v>
      </c>
      <c r="L114" s="221"/>
      <c r="M114" s="213"/>
      <c r="N114" s="214"/>
    </row>
    <row r="115" spans="1:14" s="67" customFormat="1" ht="21" customHeight="1" x14ac:dyDescent="0.25">
      <c r="A115" s="189"/>
      <c r="B115" s="190"/>
      <c r="C115" s="203"/>
      <c r="D115" s="9" t="s">
        <v>8</v>
      </c>
      <c r="E115" s="107">
        <f t="shared" ref="E115" si="100">SUM(G115:J115)</f>
        <v>0</v>
      </c>
      <c r="F115" s="66"/>
      <c r="G115" s="107">
        <v>0</v>
      </c>
      <c r="H115" s="107">
        <v>0</v>
      </c>
      <c r="I115" s="107">
        <f t="shared" ref="I115" si="101">H115*1.052</f>
        <v>0</v>
      </c>
      <c r="J115" s="107">
        <f t="shared" ref="J115" si="102">I115*1.052</f>
        <v>0</v>
      </c>
      <c r="K115" s="107">
        <f t="shared" ref="K115" si="103">J115*1.052</f>
        <v>0</v>
      </c>
      <c r="L115" s="221"/>
      <c r="M115" s="213"/>
      <c r="N115" s="214"/>
    </row>
    <row r="116" spans="1:14" s="67" customFormat="1" ht="21" hidden="1" customHeight="1" x14ac:dyDescent="0.25">
      <c r="A116" s="205"/>
      <c r="B116" s="178"/>
      <c r="C116" s="129"/>
      <c r="D116" s="8"/>
      <c r="E116" s="108"/>
      <c r="F116" s="108"/>
      <c r="G116" s="108"/>
      <c r="H116" s="108"/>
      <c r="I116" s="108"/>
      <c r="J116" s="108"/>
      <c r="K116" s="108"/>
      <c r="L116" s="221"/>
      <c r="M116" s="213"/>
      <c r="N116" s="214"/>
    </row>
    <row r="117" spans="1:14" s="67" customFormat="1" ht="21" hidden="1" customHeight="1" x14ac:dyDescent="0.25">
      <c r="A117" s="205"/>
      <c r="B117" s="178"/>
      <c r="C117" s="129"/>
      <c r="D117" s="68"/>
      <c r="E117" s="108"/>
      <c r="F117" s="108"/>
      <c r="G117" s="108"/>
      <c r="H117" s="108"/>
      <c r="I117" s="108"/>
      <c r="J117" s="108"/>
      <c r="K117" s="108"/>
      <c r="L117" s="221"/>
      <c r="M117" s="213"/>
      <c r="N117" s="214"/>
    </row>
    <row r="118" spans="1:14" s="67" customFormat="1" ht="21" hidden="1" customHeight="1" x14ac:dyDescent="0.25">
      <c r="A118" s="205"/>
      <c r="B118" s="178"/>
      <c r="C118" s="129"/>
      <c r="D118" s="68"/>
      <c r="E118" s="108"/>
      <c r="F118" s="108"/>
      <c r="G118" s="108"/>
      <c r="H118" s="108"/>
      <c r="I118" s="108"/>
      <c r="J118" s="108"/>
      <c r="K118" s="108"/>
      <c r="L118" s="221"/>
      <c r="M118" s="213"/>
      <c r="N118" s="214"/>
    </row>
    <row r="119" spans="1:14" s="67" customFormat="1" ht="21" hidden="1" customHeight="1" x14ac:dyDescent="0.25">
      <c r="A119" s="205"/>
      <c r="B119" s="178"/>
      <c r="C119" s="129"/>
      <c r="D119" s="70"/>
      <c r="E119" s="108"/>
      <c r="F119" s="108"/>
      <c r="G119" s="108"/>
      <c r="H119" s="108"/>
      <c r="I119" s="108"/>
      <c r="J119" s="108"/>
      <c r="K119" s="108"/>
      <c r="L119" s="221"/>
      <c r="M119" s="213"/>
      <c r="N119" s="214"/>
    </row>
    <row r="120" spans="1:14" s="67" customFormat="1" ht="21" hidden="1" customHeight="1" x14ac:dyDescent="0.25">
      <c r="A120" s="189"/>
      <c r="B120" s="190"/>
      <c r="C120" s="128"/>
      <c r="D120" s="8"/>
      <c r="E120" s="108"/>
      <c r="F120" s="108"/>
      <c r="G120" s="108"/>
      <c r="H120" s="108"/>
      <c r="I120" s="108"/>
      <c r="J120" s="108"/>
      <c r="K120" s="108"/>
      <c r="L120" s="221"/>
      <c r="M120" s="213"/>
      <c r="N120" s="214"/>
    </row>
    <row r="121" spans="1:14" s="67" customFormat="1" ht="21" hidden="1" customHeight="1" x14ac:dyDescent="0.25">
      <c r="A121" s="206"/>
      <c r="B121" s="190"/>
      <c r="C121" s="128"/>
      <c r="D121" s="13"/>
      <c r="E121" s="112"/>
      <c r="F121" s="112"/>
      <c r="G121" s="112"/>
      <c r="H121" s="112"/>
      <c r="I121" s="112"/>
      <c r="J121" s="112"/>
      <c r="K121" s="112"/>
      <c r="L121" s="221"/>
      <c r="M121" s="213"/>
      <c r="N121" s="214"/>
    </row>
    <row r="122" spans="1:14" s="67" customFormat="1" ht="21" hidden="1" customHeight="1" x14ac:dyDescent="0.25">
      <c r="A122" s="206"/>
      <c r="B122" s="190"/>
      <c r="C122" s="128"/>
      <c r="D122" s="13"/>
      <c r="E122" s="112"/>
      <c r="F122" s="112"/>
      <c r="G122" s="112"/>
      <c r="H122" s="112"/>
      <c r="I122" s="112"/>
      <c r="J122" s="112"/>
      <c r="K122" s="112"/>
      <c r="L122" s="221"/>
      <c r="M122" s="213"/>
      <c r="N122" s="214"/>
    </row>
    <row r="123" spans="1:14" s="67" customFormat="1" ht="21" hidden="1" customHeight="1" x14ac:dyDescent="0.25">
      <c r="A123" s="207"/>
      <c r="B123" s="190"/>
      <c r="C123" s="128"/>
      <c r="D123" s="9"/>
      <c r="E123" s="112"/>
      <c r="F123" s="112"/>
      <c r="G123" s="112"/>
      <c r="H123" s="112"/>
      <c r="I123" s="112"/>
      <c r="J123" s="112"/>
      <c r="K123" s="112"/>
      <c r="L123" s="221"/>
      <c r="M123" s="213"/>
      <c r="N123" s="214"/>
    </row>
    <row r="124" spans="1:14" s="67" customFormat="1" ht="21" hidden="1" customHeight="1" x14ac:dyDescent="0.25">
      <c r="A124" s="189"/>
      <c r="B124" s="190"/>
      <c r="C124" s="128"/>
      <c r="D124" s="8"/>
      <c r="E124" s="108"/>
      <c r="F124" s="108"/>
      <c r="G124" s="108"/>
      <c r="H124" s="108"/>
      <c r="I124" s="108"/>
      <c r="J124" s="108"/>
      <c r="K124" s="108"/>
      <c r="L124" s="221"/>
      <c r="M124" s="213"/>
      <c r="N124" s="214"/>
    </row>
    <row r="125" spans="1:14" s="67" customFormat="1" ht="21" hidden="1" customHeight="1" x14ac:dyDescent="0.25">
      <c r="A125" s="215"/>
      <c r="B125" s="190"/>
      <c r="C125" s="128"/>
      <c r="D125" s="13"/>
      <c r="E125" s="112"/>
      <c r="F125" s="112"/>
      <c r="G125" s="112"/>
      <c r="H125" s="112"/>
      <c r="I125" s="112"/>
      <c r="J125" s="112"/>
      <c r="K125" s="112"/>
      <c r="L125" s="221"/>
      <c r="M125" s="213"/>
      <c r="N125" s="214"/>
    </row>
    <row r="126" spans="1:14" s="67" customFormat="1" ht="21" hidden="1" customHeight="1" x14ac:dyDescent="0.25">
      <c r="A126" s="215"/>
      <c r="B126" s="190"/>
      <c r="C126" s="128"/>
      <c r="D126" s="13"/>
      <c r="E126" s="112"/>
      <c r="F126" s="112"/>
      <c r="G126" s="112"/>
      <c r="H126" s="112"/>
      <c r="I126" s="112"/>
      <c r="J126" s="112"/>
      <c r="K126" s="112"/>
      <c r="L126" s="221"/>
      <c r="M126" s="213"/>
      <c r="N126" s="214"/>
    </row>
    <row r="127" spans="1:14" s="67" customFormat="1" ht="21" hidden="1" customHeight="1" x14ac:dyDescent="0.25">
      <c r="A127" s="216"/>
      <c r="B127" s="190"/>
      <c r="C127" s="128"/>
      <c r="D127" s="9"/>
      <c r="E127" s="112"/>
      <c r="F127" s="112"/>
      <c r="G127" s="112"/>
      <c r="H127" s="112"/>
      <c r="I127" s="112"/>
      <c r="J127" s="112"/>
      <c r="K127" s="112"/>
      <c r="L127" s="221"/>
      <c r="M127" s="213"/>
      <c r="N127" s="214"/>
    </row>
    <row r="128" spans="1:14" s="67" customFormat="1" ht="18" customHeight="1" x14ac:dyDescent="0.25">
      <c r="A128" s="182" t="s">
        <v>12</v>
      </c>
      <c r="B128" s="185" t="s">
        <v>35</v>
      </c>
      <c r="C128" s="179" t="s">
        <v>157</v>
      </c>
      <c r="D128" s="76" t="s">
        <v>5</v>
      </c>
      <c r="E128" s="77">
        <f>E130</f>
        <v>9336.6058900000007</v>
      </c>
      <c r="F128" s="77">
        <f t="shared" ref="F128:K128" si="104">F130</f>
        <v>0</v>
      </c>
      <c r="G128" s="77">
        <f t="shared" si="104"/>
        <v>1581.4017800000001</v>
      </c>
      <c r="H128" s="77">
        <f t="shared" si="104"/>
        <v>1586.91633</v>
      </c>
      <c r="I128" s="77">
        <f t="shared" si="104"/>
        <v>1654.7617799999998</v>
      </c>
      <c r="J128" s="77">
        <f t="shared" si="104"/>
        <v>1484.4630000000002</v>
      </c>
      <c r="K128" s="77">
        <f t="shared" si="104"/>
        <v>3029.0630000000001</v>
      </c>
      <c r="L128" s="221"/>
      <c r="M128" s="213"/>
      <c r="N128" s="214"/>
    </row>
    <row r="129" spans="1:14" s="67" customFormat="1" ht="16.5" customHeight="1" x14ac:dyDescent="0.25">
      <c r="A129" s="183"/>
      <c r="B129" s="186"/>
      <c r="C129" s="180"/>
      <c r="D129" s="78" t="s">
        <v>1</v>
      </c>
      <c r="E129" s="77">
        <v>0</v>
      </c>
      <c r="F129" s="79"/>
      <c r="G129" s="77">
        <v>0</v>
      </c>
      <c r="H129" s="77">
        <v>0</v>
      </c>
      <c r="I129" s="77">
        <v>0</v>
      </c>
      <c r="J129" s="77">
        <v>0</v>
      </c>
      <c r="K129" s="77">
        <v>0</v>
      </c>
      <c r="L129" s="221"/>
      <c r="M129" s="213"/>
      <c r="N129" s="214"/>
    </row>
    <row r="130" spans="1:14" s="67" customFormat="1" ht="16.5" customHeight="1" x14ac:dyDescent="0.25">
      <c r="A130" s="183"/>
      <c r="B130" s="186"/>
      <c r="C130" s="180"/>
      <c r="D130" s="78" t="s">
        <v>2</v>
      </c>
      <c r="E130" s="77">
        <f t="shared" ref="E130:K130" si="105">E134+E150</f>
        <v>9336.6058900000007</v>
      </c>
      <c r="F130" s="77">
        <f t="shared" si="105"/>
        <v>0</v>
      </c>
      <c r="G130" s="77">
        <f t="shared" si="105"/>
        <v>1581.4017800000001</v>
      </c>
      <c r="H130" s="77">
        <f t="shared" si="105"/>
        <v>1586.91633</v>
      </c>
      <c r="I130" s="77">
        <f t="shared" si="105"/>
        <v>1654.7617799999998</v>
      </c>
      <c r="J130" s="77">
        <f t="shared" si="105"/>
        <v>1484.4630000000002</v>
      </c>
      <c r="K130" s="77">
        <f t="shared" si="105"/>
        <v>3029.0630000000001</v>
      </c>
      <c r="L130" s="221"/>
      <c r="M130" s="213"/>
      <c r="N130" s="214"/>
    </row>
    <row r="131" spans="1:14" s="67" customFormat="1" ht="21" customHeight="1" x14ac:dyDescent="0.25">
      <c r="A131" s="184"/>
      <c r="B131" s="187"/>
      <c r="C131" s="181"/>
      <c r="D131" s="75" t="s">
        <v>8</v>
      </c>
      <c r="E131" s="77">
        <v>0</v>
      </c>
      <c r="F131" s="79"/>
      <c r="G131" s="77">
        <v>0</v>
      </c>
      <c r="H131" s="77">
        <v>0</v>
      </c>
      <c r="I131" s="77">
        <v>0</v>
      </c>
      <c r="J131" s="77">
        <v>0</v>
      </c>
      <c r="K131" s="77">
        <v>0</v>
      </c>
      <c r="L131" s="221"/>
      <c r="M131" s="213"/>
      <c r="N131" s="214"/>
    </row>
    <row r="132" spans="1:14" s="67" customFormat="1" ht="18" customHeight="1" x14ac:dyDescent="0.25">
      <c r="A132" s="182" t="s">
        <v>13</v>
      </c>
      <c r="B132" s="185" t="s">
        <v>99</v>
      </c>
      <c r="C132" s="179" t="s">
        <v>158</v>
      </c>
      <c r="D132" s="8" t="s">
        <v>5</v>
      </c>
      <c r="E132" s="108">
        <f>E134</f>
        <v>1955.3150000000001</v>
      </c>
      <c r="F132" s="108">
        <f t="shared" ref="F132:K132" si="106">F134</f>
        <v>0</v>
      </c>
      <c r="G132" s="108">
        <f t="shared" si="106"/>
        <v>384.06299999999999</v>
      </c>
      <c r="H132" s="108">
        <f t="shared" si="106"/>
        <v>364.06299999999999</v>
      </c>
      <c r="I132" s="108">
        <f t="shared" si="106"/>
        <v>354.06299999999999</v>
      </c>
      <c r="J132" s="108">
        <f t="shared" si="106"/>
        <v>354.06299999999999</v>
      </c>
      <c r="K132" s="108">
        <f t="shared" si="106"/>
        <v>499.06299999999999</v>
      </c>
      <c r="L132" s="221"/>
      <c r="M132" s="213"/>
      <c r="N132" s="214"/>
    </row>
    <row r="133" spans="1:14" s="67" customFormat="1" ht="19.5" customHeight="1" x14ac:dyDescent="0.25">
      <c r="A133" s="183"/>
      <c r="B133" s="186"/>
      <c r="C133" s="180"/>
      <c r="D133" s="68" t="s">
        <v>1</v>
      </c>
      <c r="E133" s="108">
        <v>0</v>
      </c>
      <c r="F133" s="69"/>
      <c r="G133" s="108">
        <v>0</v>
      </c>
      <c r="H133" s="108">
        <v>0</v>
      </c>
      <c r="I133" s="108">
        <v>0</v>
      </c>
      <c r="J133" s="108">
        <v>0</v>
      </c>
      <c r="K133" s="108">
        <v>0</v>
      </c>
      <c r="L133" s="221"/>
      <c r="M133" s="213"/>
      <c r="N133" s="214"/>
    </row>
    <row r="134" spans="1:14" s="67" customFormat="1" ht="19.5" customHeight="1" x14ac:dyDescent="0.25">
      <c r="A134" s="183"/>
      <c r="B134" s="186"/>
      <c r="C134" s="180"/>
      <c r="D134" s="68" t="s">
        <v>2</v>
      </c>
      <c r="E134" s="156">
        <f t="shared" ref="E134:F134" si="107">E142+E146+E138</f>
        <v>1955.3150000000001</v>
      </c>
      <c r="F134" s="156">
        <f t="shared" si="107"/>
        <v>0</v>
      </c>
      <c r="G134" s="142">
        <f>G142+G146+G138</f>
        <v>384.06299999999999</v>
      </c>
      <c r="H134" s="156">
        <f t="shared" ref="H134:K134" si="108">H142+H146+H138</f>
        <v>364.06299999999999</v>
      </c>
      <c r="I134" s="156">
        <f t="shared" si="108"/>
        <v>354.06299999999999</v>
      </c>
      <c r="J134" s="156">
        <f t="shared" si="108"/>
        <v>354.06299999999999</v>
      </c>
      <c r="K134" s="156">
        <f t="shared" si="108"/>
        <v>499.06299999999999</v>
      </c>
      <c r="L134" s="221"/>
      <c r="M134" s="213"/>
      <c r="N134" s="214"/>
    </row>
    <row r="135" spans="1:14" s="67" customFormat="1" ht="19.5" customHeight="1" x14ac:dyDescent="0.25">
      <c r="A135" s="184"/>
      <c r="B135" s="187"/>
      <c r="C135" s="181"/>
      <c r="D135" s="70" t="s">
        <v>8</v>
      </c>
      <c r="E135" s="108">
        <v>0</v>
      </c>
      <c r="F135" s="69"/>
      <c r="G135" s="108">
        <v>0</v>
      </c>
      <c r="H135" s="108">
        <v>0</v>
      </c>
      <c r="I135" s="108">
        <v>0</v>
      </c>
      <c r="J135" s="108">
        <v>0</v>
      </c>
      <c r="K135" s="108">
        <v>0</v>
      </c>
      <c r="L135" s="221"/>
      <c r="M135" s="213"/>
      <c r="N135" s="214"/>
    </row>
    <row r="136" spans="1:14" s="67" customFormat="1" ht="19.5" customHeight="1" x14ac:dyDescent="0.25">
      <c r="A136" s="188" t="s">
        <v>63</v>
      </c>
      <c r="B136" s="190" t="s">
        <v>217</v>
      </c>
      <c r="C136" s="201" t="s">
        <v>158</v>
      </c>
      <c r="D136" s="8" t="s">
        <v>5</v>
      </c>
      <c r="E136" s="156">
        <f>E138</f>
        <v>320</v>
      </c>
      <c r="F136" s="156">
        <f t="shared" ref="F136:K136" si="109">F138</f>
        <v>0</v>
      </c>
      <c r="G136" s="156">
        <f t="shared" si="109"/>
        <v>320</v>
      </c>
      <c r="H136" s="156">
        <f t="shared" si="109"/>
        <v>0</v>
      </c>
      <c r="I136" s="156">
        <f t="shared" si="109"/>
        <v>0</v>
      </c>
      <c r="J136" s="156">
        <f t="shared" si="109"/>
        <v>0</v>
      </c>
      <c r="K136" s="156">
        <f t="shared" si="109"/>
        <v>0</v>
      </c>
      <c r="L136" s="221"/>
      <c r="M136" s="213"/>
      <c r="N136" s="214"/>
    </row>
    <row r="137" spans="1:14" s="67" customFormat="1" ht="19.5" customHeight="1" x14ac:dyDescent="0.25">
      <c r="A137" s="188"/>
      <c r="B137" s="190"/>
      <c r="C137" s="202"/>
      <c r="D137" s="13" t="s">
        <v>1</v>
      </c>
      <c r="E137" s="156">
        <v>0</v>
      </c>
      <c r="F137" s="69"/>
      <c r="G137" s="156">
        <v>0</v>
      </c>
      <c r="H137" s="156">
        <v>0</v>
      </c>
      <c r="I137" s="156">
        <v>0</v>
      </c>
      <c r="J137" s="156">
        <v>0</v>
      </c>
      <c r="K137" s="156">
        <v>0</v>
      </c>
      <c r="L137" s="221"/>
      <c r="M137" s="213"/>
      <c r="N137" s="214"/>
    </row>
    <row r="138" spans="1:14" s="67" customFormat="1" ht="19.5" customHeight="1" x14ac:dyDescent="0.25">
      <c r="A138" s="188"/>
      <c r="B138" s="190"/>
      <c r="C138" s="202"/>
      <c r="D138" s="13" t="s">
        <v>2</v>
      </c>
      <c r="E138" s="156">
        <f>G138</f>
        <v>320</v>
      </c>
      <c r="F138" s="69"/>
      <c r="G138" s="154">
        <v>320</v>
      </c>
      <c r="H138" s="154">
        <v>0</v>
      </c>
      <c r="I138" s="154">
        <v>0</v>
      </c>
      <c r="J138" s="154">
        <v>0</v>
      </c>
      <c r="K138" s="154">
        <v>0</v>
      </c>
      <c r="L138" s="221"/>
      <c r="M138" s="213"/>
      <c r="N138" s="214"/>
    </row>
    <row r="139" spans="1:14" s="67" customFormat="1" ht="19.5" customHeight="1" x14ac:dyDescent="0.25">
      <c r="A139" s="189"/>
      <c r="B139" s="190"/>
      <c r="C139" s="203"/>
      <c r="D139" s="9" t="s">
        <v>8</v>
      </c>
      <c r="E139" s="175">
        <f t="shared" ref="E139" si="110">SUM(G139:J139)</f>
        <v>0</v>
      </c>
      <c r="F139" s="66"/>
      <c r="G139" s="174">
        <v>0</v>
      </c>
      <c r="H139" s="174">
        <v>0</v>
      </c>
      <c r="I139" s="174">
        <f t="shared" ref="I139" si="111">H139*1.052</f>
        <v>0</v>
      </c>
      <c r="J139" s="174">
        <f t="shared" ref="J139" si="112">I139*1.052</f>
        <v>0</v>
      </c>
      <c r="K139" s="174">
        <f t="shared" ref="K139" si="113">J139*1.052</f>
        <v>0</v>
      </c>
      <c r="L139" s="221"/>
      <c r="M139" s="213"/>
      <c r="N139" s="214"/>
    </row>
    <row r="140" spans="1:14" s="67" customFormat="1" ht="32.450000000000003" customHeight="1" x14ac:dyDescent="0.25">
      <c r="A140" s="188" t="s">
        <v>64</v>
      </c>
      <c r="B140" s="190" t="s">
        <v>221</v>
      </c>
      <c r="C140" s="201" t="s">
        <v>158</v>
      </c>
      <c r="D140" s="8" t="s">
        <v>5</v>
      </c>
      <c r="E140" s="64">
        <f>E142</f>
        <v>1315</v>
      </c>
      <c r="F140" s="69"/>
      <c r="G140" s="83">
        <f>G142</f>
        <v>0</v>
      </c>
      <c r="H140" s="145">
        <f t="shared" ref="H140:K140" si="114">H142</f>
        <v>300</v>
      </c>
      <c r="I140" s="145">
        <f t="shared" si="114"/>
        <v>290</v>
      </c>
      <c r="J140" s="145">
        <f t="shared" si="114"/>
        <v>290</v>
      </c>
      <c r="K140" s="145">
        <f t="shared" si="114"/>
        <v>435</v>
      </c>
      <c r="L140" s="221"/>
      <c r="M140" s="213"/>
      <c r="N140" s="214"/>
    </row>
    <row r="141" spans="1:14" s="67" customFormat="1" ht="23.25" customHeight="1" x14ac:dyDescent="0.25">
      <c r="A141" s="188"/>
      <c r="B141" s="190"/>
      <c r="C141" s="202"/>
      <c r="D141" s="13" t="s">
        <v>1</v>
      </c>
      <c r="E141" s="62">
        <f>SUM(G141:J141)</f>
        <v>0</v>
      </c>
      <c r="F141" s="66"/>
      <c r="G141" s="85">
        <v>0</v>
      </c>
      <c r="H141" s="85">
        <v>0</v>
      </c>
      <c r="I141" s="85">
        <f t="shared" ref="I141:I147" si="115">H141*1.052</f>
        <v>0</v>
      </c>
      <c r="J141" s="85">
        <f t="shared" ref="J141:J147" si="116">I141*1.052</f>
        <v>0</v>
      </c>
      <c r="K141" s="85">
        <f t="shared" ref="K141:K147" si="117">J141*1.052</f>
        <v>0</v>
      </c>
      <c r="L141" s="221"/>
      <c r="M141" s="213"/>
      <c r="N141" s="214"/>
    </row>
    <row r="142" spans="1:14" s="67" customFormat="1" ht="21" customHeight="1" x14ac:dyDescent="0.25">
      <c r="A142" s="188"/>
      <c r="B142" s="190"/>
      <c r="C142" s="202"/>
      <c r="D142" s="13" t="s">
        <v>2</v>
      </c>
      <c r="E142" s="62">
        <f>G142+H142+I142+J142+K142</f>
        <v>1315</v>
      </c>
      <c r="F142" s="66"/>
      <c r="G142" s="148">
        <v>0</v>
      </c>
      <c r="H142" s="148">
        <v>300</v>
      </c>
      <c r="I142" s="148">
        <v>290</v>
      </c>
      <c r="J142" s="148">
        <v>290</v>
      </c>
      <c r="K142" s="148">
        <f>290+145</f>
        <v>435</v>
      </c>
      <c r="L142" s="221"/>
      <c r="M142" s="213"/>
      <c r="N142" s="214"/>
    </row>
    <row r="143" spans="1:14" s="67" customFormat="1" ht="26.25" customHeight="1" x14ac:dyDescent="0.25">
      <c r="A143" s="189"/>
      <c r="B143" s="190"/>
      <c r="C143" s="203"/>
      <c r="D143" s="9" t="s">
        <v>8</v>
      </c>
      <c r="E143" s="62">
        <f t="shared" ref="E143" si="118">SUM(G143:J143)</f>
        <v>0</v>
      </c>
      <c r="F143" s="66"/>
      <c r="G143" s="85">
        <v>0</v>
      </c>
      <c r="H143" s="85">
        <v>0</v>
      </c>
      <c r="I143" s="85">
        <f t="shared" si="115"/>
        <v>0</v>
      </c>
      <c r="J143" s="85">
        <f t="shared" si="116"/>
        <v>0</v>
      </c>
      <c r="K143" s="85">
        <f t="shared" si="117"/>
        <v>0</v>
      </c>
      <c r="L143" s="221"/>
      <c r="M143" s="213"/>
      <c r="N143" s="214"/>
    </row>
    <row r="144" spans="1:14" s="67" customFormat="1" ht="15" customHeight="1" x14ac:dyDescent="0.25">
      <c r="A144" s="188" t="s">
        <v>216</v>
      </c>
      <c r="B144" s="190" t="s">
        <v>15</v>
      </c>
      <c r="C144" s="201" t="s">
        <v>158</v>
      </c>
      <c r="D144" s="8" t="s">
        <v>5</v>
      </c>
      <c r="E144" s="64">
        <f>E146</f>
        <v>320.315</v>
      </c>
      <c r="F144" s="69"/>
      <c r="G144" s="83">
        <f t="shared" ref="G144:H144" si="119">SUM(G145:G147)</f>
        <v>64.063000000000002</v>
      </c>
      <c r="H144" s="83">
        <f t="shared" si="119"/>
        <v>64.063000000000002</v>
      </c>
      <c r="I144" s="83">
        <f>I146</f>
        <v>64.063000000000002</v>
      </c>
      <c r="J144" s="83">
        <f>J146</f>
        <v>64.063000000000002</v>
      </c>
      <c r="K144" s="83">
        <f>K146</f>
        <v>64.063000000000002</v>
      </c>
      <c r="L144" s="221" t="s">
        <v>10</v>
      </c>
      <c r="M144" s="223" t="s">
        <v>97</v>
      </c>
      <c r="N144" s="229" t="s">
        <v>98</v>
      </c>
    </row>
    <row r="145" spans="1:14" s="67" customFormat="1" ht="22.9" customHeight="1" x14ac:dyDescent="0.25">
      <c r="A145" s="188"/>
      <c r="B145" s="190"/>
      <c r="C145" s="202"/>
      <c r="D145" s="13" t="s">
        <v>1</v>
      </c>
      <c r="E145" s="62">
        <f t="shared" ref="E145:E147" si="120">SUM(G145:J145)</f>
        <v>0</v>
      </c>
      <c r="F145" s="66"/>
      <c r="G145" s="85">
        <v>0</v>
      </c>
      <c r="H145" s="85">
        <v>0</v>
      </c>
      <c r="I145" s="85">
        <f t="shared" si="115"/>
        <v>0</v>
      </c>
      <c r="J145" s="85">
        <f t="shared" si="116"/>
        <v>0</v>
      </c>
      <c r="K145" s="85">
        <f t="shared" si="117"/>
        <v>0</v>
      </c>
      <c r="L145" s="221"/>
      <c r="M145" s="223"/>
      <c r="N145" s="229"/>
    </row>
    <row r="146" spans="1:14" s="67" customFormat="1" ht="22.9" customHeight="1" x14ac:dyDescent="0.25">
      <c r="A146" s="188"/>
      <c r="B146" s="190"/>
      <c r="C146" s="202"/>
      <c r="D146" s="13" t="s">
        <v>2</v>
      </c>
      <c r="E146" s="62">
        <f>G146+H146+I146+J146+K146</f>
        <v>320.315</v>
      </c>
      <c r="F146" s="66"/>
      <c r="G146" s="148">
        <v>64.063000000000002</v>
      </c>
      <c r="H146" s="148">
        <v>64.063000000000002</v>
      </c>
      <c r="I146" s="148">
        <v>64.063000000000002</v>
      </c>
      <c r="J146" s="148">
        <v>64.063000000000002</v>
      </c>
      <c r="K146" s="148">
        <v>64.063000000000002</v>
      </c>
      <c r="L146" s="221"/>
      <c r="M146" s="223"/>
      <c r="N146" s="229"/>
    </row>
    <row r="147" spans="1:14" s="67" customFormat="1" ht="30" customHeight="1" x14ac:dyDescent="0.25">
      <c r="A147" s="189"/>
      <c r="B147" s="190"/>
      <c r="C147" s="203"/>
      <c r="D147" s="9" t="s">
        <v>8</v>
      </c>
      <c r="E147" s="62">
        <f t="shared" si="120"/>
        <v>0</v>
      </c>
      <c r="F147" s="66"/>
      <c r="G147" s="85">
        <v>0</v>
      </c>
      <c r="H147" s="85">
        <v>0</v>
      </c>
      <c r="I147" s="85">
        <f t="shared" si="115"/>
        <v>0</v>
      </c>
      <c r="J147" s="85">
        <f t="shared" si="116"/>
        <v>0</v>
      </c>
      <c r="K147" s="85">
        <f t="shared" si="117"/>
        <v>0</v>
      </c>
      <c r="L147" s="221"/>
      <c r="M147" s="223"/>
      <c r="N147" s="229"/>
    </row>
    <row r="148" spans="1:14" s="67" customFormat="1" ht="21" customHeight="1" x14ac:dyDescent="0.25">
      <c r="A148" s="182" t="s">
        <v>65</v>
      </c>
      <c r="B148" s="185" t="s">
        <v>100</v>
      </c>
      <c r="C148" s="179" t="s">
        <v>159</v>
      </c>
      <c r="D148" s="8" t="s">
        <v>5</v>
      </c>
      <c r="E148" s="71">
        <f>E150</f>
        <v>7381.2908900000002</v>
      </c>
      <c r="F148" s="71">
        <f t="shared" ref="F148:K148" si="121">F150</f>
        <v>0</v>
      </c>
      <c r="G148" s="83">
        <f t="shared" si="121"/>
        <v>1197.33878</v>
      </c>
      <c r="H148" s="83">
        <f t="shared" si="121"/>
        <v>1222.8533299999999</v>
      </c>
      <c r="I148" s="83">
        <f t="shared" si="121"/>
        <v>1300.6987799999999</v>
      </c>
      <c r="J148" s="83">
        <f t="shared" si="121"/>
        <v>1130.4000000000001</v>
      </c>
      <c r="K148" s="83">
        <f t="shared" si="121"/>
        <v>2530</v>
      </c>
      <c r="L148" s="221"/>
      <c r="M148" s="223"/>
      <c r="N148" s="229"/>
    </row>
    <row r="149" spans="1:14" s="67" customFormat="1" ht="20.25" customHeight="1" x14ac:dyDescent="0.25">
      <c r="A149" s="183"/>
      <c r="B149" s="186"/>
      <c r="C149" s="180"/>
      <c r="D149" s="68" t="s">
        <v>1</v>
      </c>
      <c r="E149" s="71">
        <v>0</v>
      </c>
      <c r="F149" s="69"/>
      <c r="G149" s="83">
        <v>0</v>
      </c>
      <c r="H149" s="83">
        <v>0</v>
      </c>
      <c r="I149" s="83">
        <v>0</v>
      </c>
      <c r="J149" s="83">
        <v>0</v>
      </c>
      <c r="K149" s="83">
        <v>0</v>
      </c>
      <c r="L149" s="221"/>
      <c r="M149" s="223"/>
      <c r="N149" s="229"/>
    </row>
    <row r="150" spans="1:14" s="67" customFormat="1" ht="20.25" customHeight="1" x14ac:dyDescent="0.25">
      <c r="A150" s="183"/>
      <c r="B150" s="186"/>
      <c r="C150" s="180"/>
      <c r="D150" s="68" t="s">
        <v>2</v>
      </c>
      <c r="E150" s="71">
        <f>E154+E158</f>
        <v>7381.2908900000002</v>
      </c>
      <c r="F150" s="71">
        <f t="shared" ref="F150:K150" si="122">F154+F158</f>
        <v>0</v>
      </c>
      <c r="G150" s="142">
        <f t="shared" si="122"/>
        <v>1197.33878</v>
      </c>
      <c r="H150" s="83">
        <f t="shared" si="122"/>
        <v>1222.8533299999999</v>
      </c>
      <c r="I150" s="83">
        <f t="shared" si="122"/>
        <v>1300.6987799999999</v>
      </c>
      <c r="J150" s="83">
        <f t="shared" si="122"/>
        <v>1130.4000000000001</v>
      </c>
      <c r="K150" s="83">
        <f t="shared" si="122"/>
        <v>2530</v>
      </c>
      <c r="L150" s="221"/>
      <c r="M150" s="223"/>
      <c r="N150" s="229"/>
    </row>
    <row r="151" spans="1:14" s="67" customFormat="1" ht="23.25" customHeight="1" x14ac:dyDescent="0.25">
      <c r="A151" s="184"/>
      <c r="B151" s="187"/>
      <c r="C151" s="181"/>
      <c r="D151" s="70" t="s">
        <v>8</v>
      </c>
      <c r="E151" s="71">
        <v>0</v>
      </c>
      <c r="F151" s="69"/>
      <c r="G151" s="83">
        <v>0</v>
      </c>
      <c r="H151" s="83">
        <v>0</v>
      </c>
      <c r="I151" s="83">
        <v>0</v>
      </c>
      <c r="J151" s="83">
        <v>0</v>
      </c>
      <c r="K151" s="83">
        <v>0</v>
      </c>
      <c r="L151" s="221"/>
      <c r="M151" s="223"/>
      <c r="N151" s="229"/>
    </row>
    <row r="152" spans="1:14" s="67" customFormat="1" ht="15" customHeight="1" x14ac:dyDescent="0.25">
      <c r="A152" s="188" t="s">
        <v>66</v>
      </c>
      <c r="B152" s="190" t="s">
        <v>254</v>
      </c>
      <c r="C152" s="201" t="s">
        <v>159</v>
      </c>
      <c r="D152" s="8" t="s">
        <v>5</v>
      </c>
      <c r="E152" s="64">
        <f>E154</f>
        <v>5806.2908900000002</v>
      </c>
      <c r="F152" s="69"/>
      <c r="G152" s="83">
        <f>G154</f>
        <v>963.33878000000004</v>
      </c>
      <c r="H152" s="145">
        <f t="shared" ref="H152:K152" si="123">H154</f>
        <v>1006.8533299999999</v>
      </c>
      <c r="I152" s="145">
        <f t="shared" si="123"/>
        <v>1084.6987799999999</v>
      </c>
      <c r="J152" s="145">
        <f t="shared" si="123"/>
        <v>914.4</v>
      </c>
      <c r="K152" s="145">
        <f t="shared" si="123"/>
        <v>1837</v>
      </c>
      <c r="L152" s="221"/>
      <c r="M152" s="223"/>
      <c r="N152" s="229"/>
    </row>
    <row r="153" spans="1:14" s="67" customFormat="1" ht="16.899999999999999" customHeight="1" x14ac:dyDescent="0.25">
      <c r="A153" s="188"/>
      <c r="B153" s="190"/>
      <c r="C153" s="202"/>
      <c r="D153" s="13" t="s">
        <v>1</v>
      </c>
      <c r="E153" s="62">
        <f t="shared" ref="E153:E155" si="124">SUM(G153:J153)</f>
        <v>0</v>
      </c>
      <c r="F153" s="66"/>
      <c r="G153" s="85">
        <v>0</v>
      </c>
      <c r="H153" s="85">
        <v>0</v>
      </c>
      <c r="I153" s="85">
        <f t="shared" ref="I153" si="125">H153*1.052</f>
        <v>0</v>
      </c>
      <c r="J153" s="85">
        <f t="shared" ref="J153" si="126">I153*1.052</f>
        <v>0</v>
      </c>
      <c r="K153" s="85">
        <f t="shared" ref="K153" si="127">J153*1.052</f>
        <v>0</v>
      </c>
      <c r="L153" s="221"/>
      <c r="M153" s="223"/>
      <c r="N153" s="229"/>
    </row>
    <row r="154" spans="1:14" s="67" customFormat="1" ht="22.15" customHeight="1" x14ac:dyDescent="0.25">
      <c r="A154" s="188"/>
      <c r="B154" s="190"/>
      <c r="C154" s="202"/>
      <c r="D154" s="13" t="s">
        <v>2</v>
      </c>
      <c r="E154" s="62">
        <f>G154+H154+I154+J154+K154</f>
        <v>5806.2908900000002</v>
      </c>
      <c r="F154" s="66"/>
      <c r="G154" s="148">
        <v>963.33878000000004</v>
      </c>
      <c r="H154" s="148">
        <f>1084.69878-77.84545</f>
        <v>1006.8533299999999</v>
      </c>
      <c r="I154" s="148">
        <v>1084.6987799999999</v>
      </c>
      <c r="J154" s="148">
        <v>914.4</v>
      </c>
      <c r="K154" s="148">
        <v>1837</v>
      </c>
      <c r="L154" s="221"/>
      <c r="M154" s="223"/>
      <c r="N154" s="229"/>
    </row>
    <row r="155" spans="1:14" s="67" customFormat="1" ht="21" customHeight="1" x14ac:dyDescent="0.25">
      <c r="A155" s="189"/>
      <c r="B155" s="190"/>
      <c r="C155" s="203"/>
      <c r="D155" s="9" t="s">
        <v>8</v>
      </c>
      <c r="E155" s="62">
        <f t="shared" si="124"/>
        <v>0</v>
      </c>
      <c r="F155" s="66"/>
      <c r="G155" s="85">
        <v>0</v>
      </c>
      <c r="H155" s="85">
        <v>0</v>
      </c>
      <c r="I155" s="85">
        <f t="shared" ref="I155" si="128">H155*1.052</f>
        <v>0</v>
      </c>
      <c r="J155" s="85">
        <f t="shared" ref="J155" si="129">I155*1.052</f>
        <v>0</v>
      </c>
      <c r="K155" s="85">
        <f t="shared" ref="K155" si="130">J155*1.052</f>
        <v>0</v>
      </c>
      <c r="L155" s="221"/>
      <c r="M155" s="223"/>
      <c r="N155" s="229"/>
    </row>
    <row r="156" spans="1:14" s="67" customFormat="1" ht="15" customHeight="1" x14ac:dyDescent="0.25">
      <c r="A156" s="188" t="s">
        <v>90</v>
      </c>
      <c r="B156" s="190" t="s">
        <v>14</v>
      </c>
      <c r="C156" s="201" t="s">
        <v>159</v>
      </c>
      <c r="D156" s="8" t="s">
        <v>5</v>
      </c>
      <c r="E156" s="64">
        <f>E158</f>
        <v>1575</v>
      </c>
      <c r="F156" s="69"/>
      <c r="G156" s="83">
        <f>G158</f>
        <v>234</v>
      </c>
      <c r="H156" s="145">
        <f t="shared" ref="H156:K156" si="131">H158</f>
        <v>216</v>
      </c>
      <c r="I156" s="145">
        <f t="shared" si="131"/>
        <v>216</v>
      </c>
      <c r="J156" s="145">
        <f t="shared" si="131"/>
        <v>216</v>
      </c>
      <c r="K156" s="145">
        <f t="shared" si="131"/>
        <v>693</v>
      </c>
      <c r="L156" s="221"/>
      <c r="M156" s="223"/>
      <c r="N156" s="229"/>
    </row>
    <row r="157" spans="1:14" s="67" customFormat="1" ht="19.5" customHeight="1" x14ac:dyDescent="0.25">
      <c r="A157" s="188"/>
      <c r="B157" s="190"/>
      <c r="C157" s="202"/>
      <c r="D157" s="13" t="s">
        <v>1</v>
      </c>
      <c r="E157" s="62">
        <f t="shared" ref="E157:E159" si="132">SUM(G157:J157)</f>
        <v>0</v>
      </c>
      <c r="F157" s="66"/>
      <c r="G157" s="85">
        <v>0</v>
      </c>
      <c r="H157" s="85">
        <v>0</v>
      </c>
      <c r="I157" s="85">
        <f t="shared" ref="I157" si="133">H157*1.052</f>
        <v>0</v>
      </c>
      <c r="J157" s="85">
        <f t="shared" ref="J157" si="134">I157*1.052</f>
        <v>0</v>
      </c>
      <c r="K157" s="85">
        <f t="shared" ref="K157" si="135">J157*1.052</f>
        <v>0</v>
      </c>
      <c r="L157" s="221"/>
      <c r="M157" s="223"/>
      <c r="N157" s="229"/>
    </row>
    <row r="158" spans="1:14" s="67" customFormat="1" ht="18" customHeight="1" x14ac:dyDescent="0.25">
      <c r="A158" s="188"/>
      <c r="B158" s="190"/>
      <c r="C158" s="202"/>
      <c r="D158" s="13" t="s">
        <v>2</v>
      </c>
      <c r="E158" s="62">
        <f>G158+H158+I158+J158+K158</f>
        <v>1575</v>
      </c>
      <c r="F158" s="66"/>
      <c r="G158" s="148">
        <v>234</v>
      </c>
      <c r="H158" s="148">
        <v>216</v>
      </c>
      <c r="I158" s="148">
        <v>216</v>
      </c>
      <c r="J158" s="148">
        <v>216</v>
      </c>
      <c r="K158" s="148">
        <v>693</v>
      </c>
      <c r="L158" s="221"/>
      <c r="M158" s="223"/>
      <c r="N158" s="229"/>
    </row>
    <row r="159" spans="1:14" s="67" customFormat="1" ht="25.5" customHeight="1" x14ac:dyDescent="0.25">
      <c r="A159" s="189"/>
      <c r="B159" s="190"/>
      <c r="C159" s="203"/>
      <c r="D159" s="9" t="s">
        <v>8</v>
      </c>
      <c r="E159" s="62">
        <f t="shared" si="132"/>
        <v>0</v>
      </c>
      <c r="F159" s="66"/>
      <c r="G159" s="85">
        <v>0</v>
      </c>
      <c r="H159" s="85">
        <v>0</v>
      </c>
      <c r="I159" s="85">
        <f t="shared" ref="I159" si="136">H159*1.052</f>
        <v>0</v>
      </c>
      <c r="J159" s="85">
        <f t="shared" ref="J159" si="137">I159*1.052</f>
        <v>0</v>
      </c>
      <c r="K159" s="85">
        <f t="shared" ref="K159" si="138">J159*1.052</f>
        <v>0</v>
      </c>
      <c r="L159" s="221"/>
      <c r="M159" s="223"/>
      <c r="N159" s="229"/>
    </row>
    <row r="160" spans="1:14" s="67" customFormat="1" ht="15" customHeight="1" x14ac:dyDescent="0.25">
      <c r="A160" s="205" t="s">
        <v>67</v>
      </c>
      <c r="B160" s="178" t="s">
        <v>119</v>
      </c>
      <c r="C160" s="179" t="s">
        <v>160</v>
      </c>
      <c r="D160" s="76" t="s">
        <v>5</v>
      </c>
      <c r="E160" s="77">
        <f>E162</f>
        <v>12186.90259</v>
      </c>
      <c r="F160" s="77">
        <f t="shared" ref="F160:K160" si="139">F162</f>
        <v>0</v>
      </c>
      <c r="G160" s="77">
        <f t="shared" si="139"/>
        <v>2094.02304</v>
      </c>
      <c r="H160" s="77">
        <f t="shared" si="139"/>
        <v>2584.95955</v>
      </c>
      <c r="I160" s="77">
        <f t="shared" si="139"/>
        <v>2460</v>
      </c>
      <c r="J160" s="77">
        <f t="shared" si="139"/>
        <v>2460</v>
      </c>
      <c r="K160" s="77">
        <f t="shared" si="139"/>
        <v>2587.92</v>
      </c>
      <c r="L160" s="221"/>
      <c r="M160" s="223"/>
      <c r="N160" s="229"/>
    </row>
    <row r="161" spans="1:14" s="67" customFormat="1" ht="21" customHeight="1" x14ac:dyDescent="0.25">
      <c r="A161" s="205"/>
      <c r="B161" s="178"/>
      <c r="C161" s="180"/>
      <c r="D161" s="78" t="s">
        <v>1</v>
      </c>
      <c r="E161" s="77">
        <v>0</v>
      </c>
      <c r="F161" s="79"/>
      <c r="G161" s="77">
        <v>0</v>
      </c>
      <c r="H161" s="77">
        <v>0</v>
      </c>
      <c r="I161" s="77">
        <v>0</v>
      </c>
      <c r="J161" s="77">
        <v>0</v>
      </c>
      <c r="K161" s="77">
        <v>0</v>
      </c>
      <c r="L161" s="221"/>
      <c r="M161" s="223"/>
      <c r="N161" s="229"/>
    </row>
    <row r="162" spans="1:14" s="67" customFormat="1" ht="18" customHeight="1" x14ac:dyDescent="0.25">
      <c r="A162" s="205"/>
      <c r="B162" s="178"/>
      <c r="C162" s="180"/>
      <c r="D162" s="78" t="s">
        <v>2</v>
      </c>
      <c r="E162" s="77">
        <f>E166</f>
        <v>12186.90259</v>
      </c>
      <c r="F162" s="77">
        <f t="shared" ref="F162:K162" si="140">F166</f>
        <v>0</v>
      </c>
      <c r="G162" s="77">
        <f t="shared" si="140"/>
        <v>2094.02304</v>
      </c>
      <c r="H162" s="77">
        <f t="shared" si="140"/>
        <v>2584.95955</v>
      </c>
      <c r="I162" s="77">
        <f t="shared" si="140"/>
        <v>2460</v>
      </c>
      <c r="J162" s="77">
        <f t="shared" si="140"/>
        <v>2460</v>
      </c>
      <c r="K162" s="77">
        <f t="shared" si="140"/>
        <v>2587.92</v>
      </c>
      <c r="L162" s="221"/>
      <c r="M162" s="223"/>
      <c r="N162" s="229"/>
    </row>
    <row r="163" spans="1:14" s="67" customFormat="1" ht="21" customHeight="1" x14ac:dyDescent="0.25">
      <c r="A163" s="182"/>
      <c r="B163" s="178"/>
      <c r="C163" s="181"/>
      <c r="D163" s="75" t="s">
        <v>8</v>
      </c>
      <c r="E163" s="77">
        <v>0</v>
      </c>
      <c r="F163" s="79"/>
      <c r="G163" s="77">
        <v>0</v>
      </c>
      <c r="H163" s="77">
        <v>0</v>
      </c>
      <c r="I163" s="77">
        <v>0</v>
      </c>
      <c r="J163" s="77">
        <v>0</v>
      </c>
      <c r="K163" s="77">
        <v>0</v>
      </c>
      <c r="L163" s="221"/>
      <c r="M163" s="223"/>
      <c r="N163" s="229"/>
    </row>
    <row r="164" spans="1:14" s="67" customFormat="1" ht="20.25" customHeight="1" x14ac:dyDescent="0.25">
      <c r="A164" s="182" t="s">
        <v>68</v>
      </c>
      <c r="B164" s="185" t="s">
        <v>101</v>
      </c>
      <c r="C164" s="179" t="s">
        <v>161</v>
      </c>
      <c r="D164" s="8" t="s">
        <v>5</v>
      </c>
      <c r="E164" s="71">
        <f>E166</f>
        <v>12186.90259</v>
      </c>
      <c r="F164" s="71">
        <f t="shared" ref="F164:K164" si="141">F166</f>
        <v>0</v>
      </c>
      <c r="G164" s="83">
        <f t="shared" si="141"/>
        <v>2094.02304</v>
      </c>
      <c r="H164" s="83">
        <f t="shared" si="141"/>
        <v>2584.95955</v>
      </c>
      <c r="I164" s="83">
        <f t="shared" si="141"/>
        <v>2460</v>
      </c>
      <c r="J164" s="83">
        <f t="shared" si="141"/>
        <v>2460</v>
      </c>
      <c r="K164" s="83">
        <f t="shared" si="141"/>
        <v>2587.92</v>
      </c>
      <c r="L164" s="221"/>
      <c r="M164" s="223"/>
      <c r="N164" s="229"/>
    </row>
    <row r="165" spans="1:14" s="67" customFormat="1" ht="15" customHeight="1" x14ac:dyDescent="0.25">
      <c r="A165" s="183"/>
      <c r="B165" s="186"/>
      <c r="C165" s="180"/>
      <c r="D165" s="68" t="s">
        <v>1</v>
      </c>
      <c r="E165" s="71">
        <v>0</v>
      </c>
      <c r="F165" s="69"/>
      <c r="G165" s="83">
        <v>0</v>
      </c>
      <c r="H165" s="83">
        <v>0</v>
      </c>
      <c r="I165" s="83">
        <v>0</v>
      </c>
      <c r="J165" s="83">
        <v>0</v>
      </c>
      <c r="K165" s="83">
        <v>0</v>
      </c>
      <c r="L165" s="221"/>
      <c r="M165" s="223"/>
      <c r="N165" s="229"/>
    </row>
    <row r="166" spans="1:14" s="67" customFormat="1" ht="15.75" customHeight="1" x14ac:dyDescent="0.25">
      <c r="A166" s="183"/>
      <c r="B166" s="186"/>
      <c r="C166" s="180"/>
      <c r="D166" s="68" t="s">
        <v>2</v>
      </c>
      <c r="E166" s="71">
        <f>E170</f>
        <v>12186.90259</v>
      </c>
      <c r="F166" s="71">
        <f t="shared" ref="F166:K166" si="142">F170</f>
        <v>0</v>
      </c>
      <c r="G166" s="142">
        <f t="shared" si="142"/>
        <v>2094.02304</v>
      </c>
      <c r="H166" s="83">
        <f t="shared" si="142"/>
        <v>2584.95955</v>
      </c>
      <c r="I166" s="83">
        <f t="shared" si="142"/>
        <v>2460</v>
      </c>
      <c r="J166" s="83">
        <f t="shared" si="142"/>
        <v>2460</v>
      </c>
      <c r="K166" s="83">
        <f t="shared" si="142"/>
        <v>2587.92</v>
      </c>
      <c r="L166" s="221"/>
      <c r="M166" s="223"/>
      <c r="N166" s="229"/>
    </row>
    <row r="167" spans="1:14" s="67" customFormat="1" ht="18" customHeight="1" x14ac:dyDescent="0.25">
      <c r="A167" s="184"/>
      <c r="B167" s="187"/>
      <c r="C167" s="181"/>
      <c r="D167" s="70" t="s">
        <v>8</v>
      </c>
      <c r="E167" s="71">
        <v>0</v>
      </c>
      <c r="F167" s="69"/>
      <c r="G167" s="142">
        <v>0</v>
      </c>
      <c r="H167" s="83">
        <v>0</v>
      </c>
      <c r="I167" s="83">
        <v>0</v>
      </c>
      <c r="J167" s="83">
        <v>0</v>
      </c>
      <c r="K167" s="83">
        <v>0</v>
      </c>
      <c r="L167" s="221"/>
      <c r="M167" s="223"/>
      <c r="N167" s="229"/>
    </row>
    <row r="168" spans="1:14" s="67" customFormat="1" ht="18" customHeight="1" x14ac:dyDescent="0.25">
      <c r="A168" s="189" t="s">
        <v>69</v>
      </c>
      <c r="B168" s="208" t="s">
        <v>36</v>
      </c>
      <c r="C168" s="201" t="s">
        <v>161</v>
      </c>
      <c r="D168" s="8" t="s">
        <v>5</v>
      </c>
      <c r="E168" s="62">
        <f>E170</f>
        <v>12186.90259</v>
      </c>
      <c r="F168" s="62">
        <f t="shared" ref="F168:J168" si="143">F170</f>
        <v>0</v>
      </c>
      <c r="G168" s="85">
        <f t="shared" si="143"/>
        <v>2094.02304</v>
      </c>
      <c r="H168" s="85">
        <f t="shared" si="143"/>
        <v>2584.95955</v>
      </c>
      <c r="I168" s="85">
        <f t="shared" si="143"/>
        <v>2460</v>
      </c>
      <c r="J168" s="85">
        <f t="shared" si="143"/>
        <v>2460</v>
      </c>
      <c r="K168" s="85">
        <f>K170</f>
        <v>2587.92</v>
      </c>
      <c r="L168" s="221"/>
      <c r="M168" s="223"/>
      <c r="N168" s="229"/>
    </row>
    <row r="169" spans="1:14" s="67" customFormat="1" ht="18" customHeight="1" x14ac:dyDescent="0.25">
      <c r="A169" s="206"/>
      <c r="B169" s="209"/>
      <c r="C169" s="202"/>
      <c r="D169" s="13" t="s">
        <v>1</v>
      </c>
      <c r="E169" s="62">
        <v>0</v>
      </c>
      <c r="F169" s="66"/>
      <c r="G169" s="85">
        <v>0</v>
      </c>
      <c r="H169" s="85">
        <v>0</v>
      </c>
      <c r="I169" s="85">
        <v>0</v>
      </c>
      <c r="J169" s="85">
        <v>0</v>
      </c>
      <c r="K169" s="85">
        <v>0</v>
      </c>
      <c r="L169" s="221"/>
      <c r="M169" s="223"/>
      <c r="N169" s="229"/>
    </row>
    <row r="170" spans="1:14" s="67" customFormat="1" ht="18" customHeight="1" x14ac:dyDescent="0.25">
      <c r="A170" s="206"/>
      <c r="B170" s="209"/>
      <c r="C170" s="202"/>
      <c r="D170" s="13" t="s">
        <v>2</v>
      </c>
      <c r="E170" s="62">
        <f>G170+H170+I170+J170+K170</f>
        <v>12186.90259</v>
      </c>
      <c r="F170" s="66"/>
      <c r="G170" s="143">
        <v>2094.02304</v>
      </c>
      <c r="H170" s="85">
        <v>2584.95955</v>
      </c>
      <c r="I170" s="149">
        <v>2460</v>
      </c>
      <c r="J170" s="149">
        <v>2460</v>
      </c>
      <c r="K170" s="85">
        <f>J170*1.052</f>
        <v>2587.92</v>
      </c>
      <c r="L170" s="221"/>
      <c r="M170" s="223"/>
      <c r="N170" s="229"/>
    </row>
    <row r="171" spans="1:14" s="67" customFormat="1" ht="18" customHeight="1" x14ac:dyDescent="0.25">
      <c r="A171" s="207"/>
      <c r="B171" s="210"/>
      <c r="C171" s="203"/>
      <c r="D171" s="9" t="s">
        <v>8</v>
      </c>
      <c r="E171" s="62">
        <v>0</v>
      </c>
      <c r="F171" s="66"/>
      <c r="G171" s="85">
        <v>0</v>
      </c>
      <c r="H171" s="85">
        <v>0</v>
      </c>
      <c r="I171" s="85">
        <v>0</v>
      </c>
      <c r="J171" s="85">
        <v>0</v>
      </c>
      <c r="K171" s="85">
        <v>0</v>
      </c>
      <c r="L171" s="221"/>
      <c r="M171" s="223"/>
      <c r="N171" s="229"/>
    </row>
    <row r="172" spans="1:14" s="67" customFormat="1" ht="18" customHeight="1" x14ac:dyDescent="0.25">
      <c r="A172" s="182" t="s">
        <v>70</v>
      </c>
      <c r="B172" s="185" t="s">
        <v>191</v>
      </c>
      <c r="C172" s="179" t="s">
        <v>162</v>
      </c>
      <c r="D172" s="76" t="s">
        <v>5</v>
      </c>
      <c r="E172" s="77">
        <f>E174</f>
        <v>269.62537999999995</v>
      </c>
      <c r="F172" s="77">
        <f t="shared" ref="F172:K172" si="144">F174</f>
        <v>0</v>
      </c>
      <c r="G172" s="77">
        <f t="shared" si="144"/>
        <v>41.30538</v>
      </c>
      <c r="H172" s="77">
        <f t="shared" si="144"/>
        <v>40.44</v>
      </c>
      <c r="I172" s="77">
        <f t="shared" si="144"/>
        <v>50.44</v>
      </c>
      <c r="J172" s="77">
        <f t="shared" si="144"/>
        <v>40.44</v>
      </c>
      <c r="K172" s="77">
        <f t="shared" si="144"/>
        <v>97</v>
      </c>
      <c r="L172" s="221"/>
      <c r="M172" s="223"/>
      <c r="N172" s="229"/>
    </row>
    <row r="173" spans="1:14" s="67" customFormat="1" ht="18" customHeight="1" x14ac:dyDescent="0.25">
      <c r="A173" s="183"/>
      <c r="B173" s="186"/>
      <c r="C173" s="180"/>
      <c r="D173" s="78" t="s">
        <v>1</v>
      </c>
      <c r="E173" s="77">
        <v>0</v>
      </c>
      <c r="F173" s="79"/>
      <c r="G173" s="77">
        <v>0</v>
      </c>
      <c r="H173" s="77">
        <v>0</v>
      </c>
      <c r="I173" s="77">
        <v>0</v>
      </c>
      <c r="J173" s="77">
        <v>0</v>
      </c>
      <c r="K173" s="77">
        <v>0</v>
      </c>
      <c r="L173" s="221"/>
      <c r="M173" s="223"/>
      <c r="N173" s="229"/>
    </row>
    <row r="174" spans="1:14" s="67" customFormat="1" ht="18" customHeight="1" x14ac:dyDescent="0.25">
      <c r="A174" s="183"/>
      <c r="B174" s="186"/>
      <c r="C174" s="180"/>
      <c r="D174" s="78" t="s">
        <v>2</v>
      </c>
      <c r="E174" s="77">
        <f>E178+E194</f>
        <v>269.62537999999995</v>
      </c>
      <c r="F174" s="77">
        <f t="shared" ref="F174:K174" si="145">F178+F194</f>
        <v>0</v>
      </c>
      <c r="G174" s="77">
        <f t="shared" si="145"/>
        <v>41.30538</v>
      </c>
      <c r="H174" s="77">
        <f t="shared" si="145"/>
        <v>40.44</v>
      </c>
      <c r="I174" s="77">
        <f t="shared" si="145"/>
        <v>50.44</v>
      </c>
      <c r="J174" s="77">
        <f t="shared" si="145"/>
        <v>40.44</v>
      </c>
      <c r="K174" s="77">
        <f t="shared" si="145"/>
        <v>97</v>
      </c>
      <c r="L174" s="221"/>
      <c r="M174" s="223"/>
      <c r="N174" s="229"/>
    </row>
    <row r="175" spans="1:14" s="67" customFormat="1" ht="18" customHeight="1" x14ac:dyDescent="0.25">
      <c r="A175" s="184"/>
      <c r="B175" s="187"/>
      <c r="C175" s="181"/>
      <c r="D175" s="75" t="s">
        <v>8</v>
      </c>
      <c r="E175" s="77">
        <v>0</v>
      </c>
      <c r="F175" s="79"/>
      <c r="G175" s="77">
        <v>0</v>
      </c>
      <c r="H175" s="77">
        <v>0</v>
      </c>
      <c r="I175" s="77">
        <v>0</v>
      </c>
      <c r="J175" s="77">
        <v>0</v>
      </c>
      <c r="K175" s="77">
        <v>0</v>
      </c>
      <c r="L175" s="221"/>
      <c r="M175" s="223"/>
      <c r="N175" s="229"/>
    </row>
    <row r="176" spans="1:14" s="67" customFormat="1" ht="18" customHeight="1" x14ac:dyDescent="0.25">
      <c r="A176" s="182" t="s">
        <v>31</v>
      </c>
      <c r="B176" s="185" t="s">
        <v>120</v>
      </c>
      <c r="C176" s="179" t="s">
        <v>163</v>
      </c>
      <c r="D176" s="8" t="s">
        <v>5</v>
      </c>
      <c r="E176" s="71">
        <f>E178</f>
        <v>269.62537999999995</v>
      </c>
      <c r="F176" s="71">
        <f t="shared" ref="F176:K176" si="146">F178</f>
        <v>0</v>
      </c>
      <c r="G176" s="83">
        <f t="shared" si="146"/>
        <v>41.30538</v>
      </c>
      <c r="H176" s="83">
        <f t="shared" si="146"/>
        <v>40.44</v>
      </c>
      <c r="I176" s="83">
        <f t="shared" si="146"/>
        <v>50.44</v>
      </c>
      <c r="J176" s="83">
        <f t="shared" si="146"/>
        <v>40.44</v>
      </c>
      <c r="K176" s="83">
        <f t="shared" si="146"/>
        <v>97</v>
      </c>
      <c r="L176" s="221"/>
      <c r="M176" s="223"/>
      <c r="N176" s="229"/>
    </row>
    <row r="177" spans="1:14" s="67" customFormat="1" ht="18" customHeight="1" x14ac:dyDescent="0.25">
      <c r="A177" s="183"/>
      <c r="B177" s="186"/>
      <c r="C177" s="180"/>
      <c r="D177" s="68" t="s">
        <v>1</v>
      </c>
      <c r="E177" s="71">
        <v>0</v>
      </c>
      <c r="F177" s="69"/>
      <c r="G177" s="83">
        <v>0</v>
      </c>
      <c r="H177" s="83">
        <v>0</v>
      </c>
      <c r="I177" s="83">
        <v>0</v>
      </c>
      <c r="J177" s="83">
        <v>0</v>
      </c>
      <c r="K177" s="83">
        <v>0</v>
      </c>
      <c r="L177" s="221"/>
      <c r="M177" s="223"/>
      <c r="N177" s="229"/>
    </row>
    <row r="178" spans="1:14" s="67" customFormat="1" ht="18" customHeight="1" x14ac:dyDescent="0.25">
      <c r="A178" s="183"/>
      <c r="B178" s="186"/>
      <c r="C178" s="180"/>
      <c r="D178" s="68" t="s">
        <v>2</v>
      </c>
      <c r="E178" s="71">
        <f t="shared" ref="E178:K178" si="147">E182+E186+E190+E198+E202</f>
        <v>269.62537999999995</v>
      </c>
      <c r="F178" s="121">
        <f t="shared" si="147"/>
        <v>0</v>
      </c>
      <c r="G178" s="142">
        <f t="shared" si="147"/>
        <v>41.30538</v>
      </c>
      <c r="H178" s="121">
        <f t="shared" si="147"/>
        <v>40.44</v>
      </c>
      <c r="I178" s="121">
        <f t="shared" si="147"/>
        <v>50.44</v>
      </c>
      <c r="J178" s="121">
        <f t="shared" si="147"/>
        <v>40.44</v>
      </c>
      <c r="K178" s="121">
        <f t="shared" si="147"/>
        <v>97</v>
      </c>
      <c r="L178" s="221"/>
      <c r="M178" s="223"/>
      <c r="N178" s="229"/>
    </row>
    <row r="179" spans="1:14" s="67" customFormat="1" ht="42" customHeight="1" x14ac:dyDescent="0.25">
      <c r="A179" s="184"/>
      <c r="B179" s="187"/>
      <c r="C179" s="181"/>
      <c r="D179" s="70" t="s">
        <v>8</v>
      </c>
      <c r="E179" s="71">
        <v>0</v>
      </c>
      <c r="F179" s="69"/>
      <c r="G179" s="83">
        <v>0</v>
      </c>
      <c r="H179" s="83">
        <v>0</v>
      </c>
      <c r="I179" s="83">
        <v>0</v>
      </c>
      <c r="J179" s="83">
        <v>0</v>
      </c>
      <c r="K179" s="83">
        <v>0</v>
      </c>
      <c r="L179" s="221"/>
      <c r="M179" s="223"/>
      <c r="N179" s="229"/>
    </row>
    <row r="180" spans="1:14" s="67" customFormat="1" ht="15" customHeight="1" x14ac:dyDescent="0.25">
      <c r="A180" s="188" t="s">
        <v>71</v>
      </c>
      <c r="B180" s="190" t="s">
        <v>251</v>
      </c>
      <c r="C180" s="201" t="s">
        <v>163</v>
      </c>
      <c r="D180" s="8" t="s">
        <v>5</v>
      </c>
      <c r="E180" s="64">
        <f>E182</f>
        <v>204.51</v>
      </c>
      <c r="F180" s="69"/>
      <c r="G180" s="83">
        <f>G182</f>
        <v>26.19</v>
      </c>
      <c r="H180" s="145">
        <f t="shared" ref="H180:J180" si="148">H182</f>
        <v>30.44</v>
      </c>
      <c r="I180" s="145">
        <f t="shared" si="148"/>
        <v>30.44</v>
      </c>
      <c r="J180" s="145">
        <f t="shared" si="148"/>
        <v>30.44</v>
      </c>
      <c r="K180" s="145">
        <f>K182</f>
        <v>87</v>
      </c>
      <c r="L180" s="221"/>
      <c r="M180" s="223"/>
      <c r="N180" s="229"/>
    </row>
    <row r="181" spans="1:14" s="67" customFormat="1" ht="19.149999999999999" customHeight="1" x14ac:dyDescent="0.25">
      <c r="A181" s="188"/>
      <c r="B181" s="190"/>
      <c r="C181" s="202"/>
      <c r="D181" s="13" t="s">
        <v>1</v>
      </c>
      <c r="E181" s="62">
        <f t="shared" ref="E181:E183" si="149">SUM(G181:J181)</f>
        <v>0</v>
      </c>
      <c r="F181" s="66"/>
      <c r="G181" s="85">
        <v>0</v>
      </c>
      <c r="H181" s="85">
        <v>0</v>
      </c>
      <c r="I181" s="85">
        <f t="shared" ref="I181" si="150">H181*1.052</f>
        <v>0</v>
      </c>
      <c r="J181" s="85">
        <f t="shared" ref="J181" si="151">I181*1.052</f>
        <v>0</v>
      </c>
      <c r="K181" s="85">
        <f t="shared" ref="K181" si="152">J181*1.052</f>
        <v>0</v>
      </c>
      <c r="L181" s="221"/>
      <c r="M181" s="223"/>
      <c r="N181" s="229"/>
    </row>
    <row r="182" spans="1:14" s="67" customFormat="1" ht="17.25" customHeight="1" x14ac:dyDescent="0.25">
      <c r="A182" s="188"/>
      <c r="B182" s="190"/>
      <c r="C182" s="202"/>
      <c r="D182" s="13" t="s">
        <v>2</v>
      </c>
      <c r="E182" s="62">
        <f>G182+H182+I182+J182+K182</f>
        <v>204.51</v>
      </c>
      <c r="F182" s="66"/>
      <c r="G182" s="148">
        <v>26.19</v>
      </c>
      <c r="H182" s="148">
        <v>30.44</v>
      </c>
      <c r="I182" s="148">
        <v>30.44</v>
      </c>
      <c r="J182" s="148">
        <v>30.44</v>
      </c>
      <c r="K182" s="148">
        <v>87</v>
      </c>
      <c r="L182" s="221"/>
      <c r="M182" s="223"/>
      <c r="N182" s="229"/>
    </row>
    <row r="183" spans="1:14" s="67" customFormat="1" ht="19.5" customHeight="1" x14ac:dyDescent="0.25">
      <c r="A183" s="189"/>
      <c r="B183" s="190"/>
      <c r="C183" s="203"/>
      <c r="D183" s="9" t="s">
        <v>8</v>
      </c>
      <c r="E183" s="62">
        <f t="shared" si="149"/>
        <v>0</v>
      </c>
      <c r="F183" s="66"/>
      <c r="G183" s="85">
        <v>0</v>
      </c>
      <c r="H183" s="85">
        <v>0</v>
      </c>
      <c r="I183" s="85">
        <f t="shared" ref="I183" si="153">H183*1.052</f>
        <v>0</v>
      </c>
      <c r="J183" s="85">
        <f t="shared" ref="J183" si="154">I183*1.052</f>
        <v>0</v>
      </c>
      <c r="K183" s="85">
        <f t="shared" ref="K183" si="155">J183*1.052</f>
        <v>0</v>
      </c>
      <c r="L183" s="221"/>
      <c r="M183" s="223"/>
      <c r="N183" s="229"/>
    </row>
    <row r="184" spans="1:14" s="67" customFormat="1" ht="15" customHeight="1" x14ac:dyDescent="0.25">
      <c r="A184" s="188" t="s">
        <v>72</v>
      </c>
      <c r="B184" s="190" t="s">
        <v>25</v>
      </c>
      <c r="C184" s="201" t="s">
        <v>163</v>
      </c>
      <c r="D184" s="8" t="s">
        <v>5</v>
      </c>
      <c r="E184" s="64">
        <f>E186</f>
        <v>4.86538</v>
      </c>
      <c r="F184" s="69"/>
      <c r="G184" s="83">
        <f>SUM(G185:G187)</f>
        <v>4.86538</v>
      </c>
      <c r="H184" s="83">
        <f>SUM(H185:H187)</f>
        <v>0</v>
      </c>
      <c r="I184" s="83">
        <f>I187</f>
        <v>0</v>
      </c>
      <c r="J184" s="83">
        <f>J186</f>
        <v>0</v>
      </c>
      <c r="K184" s="83">
        <f>K186</f>
        <v>0</v>
      </c>
      <c r="L184" s="221"/>
      <c r="M184" s="223"/>
      <c r="N184" s="229"/>
    </row>
    <row r="185" spans="1:14" s="67" customFormat="1" ht="19.5" customHeight="1" x14ac:dyDescent="0.25">
      <c r="A185" s="188"/>
      <c r="B185" s="190"/>
      <c r="C185" s="202"/>
      <c r="D185" s="13" t="s">
        <v>1</v>
      </c>
      <c r="E185" s="62">
        <f t="shared" ref="E185:E187" si="156">SUM(G185:J185)</f>
        <v>0</v>
      </c>
      <c r="F185" s="66"/>
      <c r="G185" s="85">
        <v>0</v>
      </c>
      <c r="H185" s="85">
        <v>0</v>
      </c>
      <c r="I185" s="85">
        <f t="shared" ref="I185" si="157">H185*1.052</f>
        <v>0</v>
      </c>
      <c r="J185" s="85">
        <f t="shared" ref="J185" si="158">I185*1.052</f>
        <v>0</v>
      </c>
      <c r="K185" s="85">
        <f t="shared" ref="K185" si="159">J185*1.052</f>
        <v>0</v>
      </c>
      <c r="L185" s="221"/>
      <c r="M185" s="223"/>
      <c r="N185" s="229"/>
    </row>
    <row r="186" spans="1:14" s="67" customFormat="1" ht="19.5" customHeight="1" x14ac:dyDescent="0.25">
      <c r="A186" s="188"/>
      <c r="B186" s="190"/>
      <c r="C186" s="202"/>
      <c r="D186" s="13" t="s">
        <v>2</v>
      </c>
      <c r="E186" s="62">
        <f>G186+H186+I186+J186+K186</f>
        <v>4.86538</v>
      </c>
      <c r="F186" s="66"/>
      <c r="G186" s="148">
        <v>4.86538</v>
      </c>
      <c r="H186" s="148">
        <v>0</v>
      </c>
      <c r="I186" s="148">
        <v>0</v>
      </c>
      <c r="J186" s="148">
        <v>0</v>
      </c>
      <c r="K186" s="148">
        <v>0</v>
      </c>
      <c r="L186" s="221"/>
      <c r="M186" s="223"/>
      <c r="N186" s="229"/>
    </row>
    <row r="187" spans="1:14" s="67" customFormat="1" ht="24" customHeight="1" x14ac:dyDescent="0.25">
      <c r="A187" s="189"/>
      <c r="B187" s="190"/>
      <c r="C187" s="203"/>
      <c r="D187" s="9" t="s">
        <v>8</v>
      </c>
      <c r="E187" s="62">
        <f t="shared" si="156"/>
        <v>0</v>
      </c>
      <c r="F187" s="66"/>
      <c r="G187" s="85">
        <v>0</v>
      </c>
      <c r="H187" s="85">
        <v>0</v>
      </c>
      <c r="I187" s="85">
        <f t="shared" ref="I187" si="160">H187*1.052</f>
        <v>0</v>
      </c>
      <c r="J187" s="85">
        <f t="shared" ref="J187" si="161">I187*1.052</f>
        <v>0</v>
      </c>
      <c r="K187" s="85">
        <f t="shared" ref="K187" si="162">J187*1.052</f>
        <v>0</v>
      </c>
      <c r="L187" s="221"/>
      <c r="M187" s="223"/>
      <c r="N187" s="229"/>
    </row>
    <row r="188" spans="1:14" s="67" customFormat="1" ht="16.5" customHeight="1" x14ac:dyDescent="0.25">
      <c r="A188" s="188" t="s">
        <v>73</v>
      </c>
      <c r="B188" s="190" t="s">
        <v>26</v>
      </c>
      <c r="C188" s="201" t="s">
        <v>163</v>
      </c>
      <c r="D188" s="8" t="s">
        <v>5</v>
      </c>
      <c r="E188" s="64">
        <f>E190</f>
        <v>0.25</v>
      </c>
      <c r="F188" s="69"/>
      <c r="G188" s="83">
        <f t="shared" ref="G188:H188" si="163">SUM(G189:G191)</f>
        <v>0.25</v>
      </c>
      <c r="H188" s="83">
        <f t="shared" si="163"/>
        <v>0</v>
      </c>
      <c r="I188" s="83">
        <f>I190</f>
        <v>0</v>
      </c>
      <c r="J188" s="83">
        <f>J190</f>
        <v>0</v>
      </c>
      <c r="K188" s="83">
        <f>K190</f>
        <v>0</v>
      </c>
      <c r="L188" s="221"/>
      <c r="M188" s="223"/>
      <c r="N188" s="229"/>
    </row>
    <row r="189" spans="1:14" s="67" customFormat="1" ht="17.25" customHeight="1" x14ac:dyDescent="0.25">
      <c r="A189" s="188"/>
      <c r="B189" s="190"/>
      <c r="C189" s="202"/>
      <c r="D189" s="13" t="s">
        <v>1</v>
      </c>
      <c r="E189" s="62">
        <f t="shared" ref="E189:E191" si="164">SUM(G189:J189)</f>
        <v>0</v>
      </c>
      <c r="F189" s="66"/>
      <c r="G189" s="85">
        <v>0</v>
      </c>
      <c r="H189" s="85">
        <v>0</v>
      </c>
      <c r="I189" s="85">
        <f t="shared" ref="I189" si="165">H189*1.052</f>
        <v>0</v>
      </c>
      <c r="J189" s="85">
        <f t="shared" ref="J189" si="166">I189*1.052</f>
        <v>0</v>
      </c>
      <c r="K189" s="85">
        <f t="shared" ref="K189" si="167">J189*1.052</f>
        <v>0</v>
      </c>
      <c r="L189" s="221"/>
      <c r="M189" s="223"/>
      <c r="N189" s="229"/>
    </row>
    <row r="190" spans="1:14" s="67" customFormat="1" ht="16.5" customHeight="1" x14ac:dyDescent="0.25">
      <c r="A190" s="188"/>
      <c r="B190" s="190"/>
      <c r="C190" s="202"/>
      <c r="D190" s="13" t="s">
        <v>2</v>
      </c>
      <c r="E190" s="62">
        <f>G190+H190+I190+J190+K190</f>
        <v>0.25</v>
      </c>
      <c r="F190" s="66"/>
      <c r="G190" s="148">
        <v>0.25</v>
      </c>
      <c r="H190" s="148">
        <v>0</v>
      </c>
      <c r="I190" s="148">
        <v>0</v>
      </c>
      <c r="J190" s="148">
        <v>0</v>
      </c>
      <c r="K190" s="148">
        <v>0</v>
      </c>
      <c r="L190" s="221"/>
      <c r="M190" s="223"/>
      <c r="N190" s="229"/>
    </row>
    <row r="191" spans="1:14" s="67" customFormat="1" ht="15" customHeight="1" x14ac:dyDescent="0.25">
      <c r="A191" s="189"/>
      <c r="B191" s="190"/>
      <c r="C191" s="203"/>
      <c r="D191" s="9" t="s">
        <v>8</v>
      </c>
      <c r="E191" s="62">
        <f t="shared" si="164"/>
        <v>0</v>
      </c>
      <c r="F191" s="66"/>
      <c r="G191" s="85">
        <v>0</v>
      </c>
      <c r="H191" s="85">
        <v>0</v>
      </c>
      <c r="I191" s="85">
        <f t="shared" ref="I191" si="168">H191*1.052</f>
        <v>0</v>
      </c>
      <c r="J191" s="85">
        <f t="shared" ref="J191" si="169">I191*1.052</f>
        <v>0</v>
      </c>
      <c r="K191" s="85">
        <f t="shared" ref="K191" si="170">J191*1.052</f>
        <v>0</v>
      </c>
      <c r="L191" s="221"/>
      <c r="M191" s="223"/>
      <c r="N191" s="229"/>
    </row>
    <row r="192" spans="1:14" s="67" customFormat="1" ht="18" hidden="1" customHeight="1" x14ac:dyDescent="0.25">
      <c r="A192" s="182"/>
      <c r="B192" s="185"/>
      <c r="C192" s="130"/>
      <c r="D192" s="8"/>
      <c r="E192" s="71"/>
      <c r="F192" s="71"/>
      <c r="G192" s="83"/>
      <c r="H192" s="83"/>
      <c r="I192" s="83"/>
      <c r="J192" s="83"/>
      <c r="K192" s="83"/>
      <c r="L192" s="113"/>
      <c r="M192" s="86"/>
      <c r="N192" s="133"/>
    </row>
    <row r="193" spans="1:14" s="67" customFormat="1" ht="18" hidden="1" customHeight="1" x14ac:dyDescent="0.25">
      <c r="A193" s="183"/>
      <c r="B193" s="186"/>
      <c r="C193" s="131"/>
      <c r="D193" s="68"/>
      <c r="E193" s="71"/>
      <c r="F193" s="69"/>
      <c r="G193" s="83"/>
      <c r="H193" s="83"/>
      <c r="I193" s="83"/>
      <c r="J193" s="83"/>
      <c r="K193" s="83"/>
      <c r="L193" s="113"/>
      <c r="M193" s="86"/>
      <c r="N193" s="133"/>
    </row>
    <row r="194" spans="1:14" s="67" customFormat="1" ht="18" hidden="1" customHeight="1" x14ac:dyDescent="0.25">
      <c r="A194" s="183"/>
      <c r="B194" s="186"/>
      <c r="C194" s="131"/>
      <c r="D194" s="68"/>
      <c r="E194" s="71"/>
      <c r="F194" s="71"/>
      <c r="G194" s="83"/>
      <c r="H194" s="83"/>
      <c r="I194" s="83"/>
      <c r="J194" s="83"/>
      <c r="K194" s="83"/>
      <c r="L194" s="113"/>
      <c r="M194" s="86"/>
      <c r="N194" s="133"/>
    </row>
    <row r="195" spans="1:14" s="67" customFormat="1" ht="21" hidden="1" customHeight="1" x14ac:dyDescent="0.25">
      <c r="A195" s="184"/>
      <c r="B195" s="187"/>
      <c r="C195" s="132"/>
      <c r="D195" s="70"/>
      <c r="E195" s="71"/>
      <c r="F195" s="69"/>
      <c r="G195" s="83"/>
      <c r="H195" s="83"/>
      <c r="I195" s="83"/>
      <c r="J195" s="83"/>
      <c r="K195" s="83"/>
      <c r="L195" s="113"/>
      <c r="M195" s="86"/>
      <c r="N195" s="133"/>
    </row>
    <row r="196" spans="1:14" s="67" customFormat="1" ht="15" customHeight="1" x14ac:dyDescent="0.25">
      <c r="A196" s="188" t="s">
        <v>102</v>
      </c>
      <c r="B196" s="190" t="s">
        <v>222</v>
      </c>
      <c r="C196" s="201" t="s">
        <v>163</v>
      </c>
      <c r="D196" s="8" t="s">
        <v>5</v>
      </c>
      <c r="E196" s="64">
        <f>E198</f>
        <v>60</v>
      </c>
      <c r="F196" s="69"/>
      <c r="G196" s="83">
        <f>G198</f>
        <v>10</v>
      </c>
      <c r="H196" s="145">
        <f t="shared" ref="H196:K196" si="171">H198</f>
        <v>10</v>
      </c>
      <c r="I196" s="145">
        <f t="shared" si="171"/>
        <v>20</v>
      </c>
      <c r="J196" s="145">
        <f t="shared" si="171"/>
        <v>10</v>
      </c>
      <c r="K196" s="145">
        <f t="shared" si="171"/>
        <v>10</v>
      </c>
      <c r="L196" s="222" t="s">
        <v>10</v>
      </c>
      <c r="M196" s="223" t="s">
        <v>97</v>
      </c>
      <c r="N196" s="229" t="s">
        <v>98</v>
      </c>
    </row>
    <row r="197" spans="1:14" s="67" customFormat="1" ht="21" customHeight="1" x14ac:dyDescent="0.25">
      <c r="A197" s="188"/>
      <c r="B197" s="190"/>
      <c r="C197" s="202"/>
      <c r="D197" s="13" t="s">
        <v>1</v>
      </c>
      <c r="E197" s="62">
        <f t="shared" ref="E197:E199" si="172">SUM(G197:J197)</f>
        <v>0</v>
      </c>
      <c r="F197" s="66"/>
      <c r="G197" s="85">
        <v>0</v>
      </c>
      <c r="H197" s="85">
        <v>0</v>
      </c>
      <c r="I197" s="85">
        <f t="shared" ref="I197" si="173">H197*1.052</f>
        <v>0</v>
      </c>
      <c r="J197" s="85">
        <f t="shared" ref="J197" si="174">I197*1.052</f>
        <v>0</v>
      </c>
      <c r="K197" s="85">
        <f t="shared" ref="K197" si="175">J197*1.052</f>
        <v>0</v>
      </c>
      <c r="L197" s="233"/>
      <c r="M197" s="223"/>
      <c r="N197" s="229"/>
    </row>
    <row r="198" spans="1:14" s="67" customFormat="1" ht="22.5" customHeight="1" x14ac:dyDescent="0.25">
      <c r="A198" s="188"/>
      <c r="B198" s="190"/>
      <c r="C198" s="202"/>
      <c r="D198" s="13" t="s">
        <v>2</v>
      </c>
      <c r="E198" s="62">
        <f>G198+H198+I198+J198+K198</f>
        <v>60</v>
      </c>
      <c r="F198" s="66"/>
      <c r="G198" s="148">
        <v>10</v>
      </c>
      <c r="H198" s="148">
        <v>10</v>
      </c>
      <c r="I198" s="148">
        <v>20</v>
      </c>
      <c r="J198" s="148">
        <v>10</v>
      </c>
      <c r="K198" s="148">
        <v>10</v>
      </c>
      <c r="L198" s="233"/>
      <c r="M198" s="223"/>
      <c r="N198" s="229"/>
    </row>
    <row r="199" spans="1:14" s="67" customFormat="1" ht="83.25" customHeight="1" x14ac:dyDescent="0.25">
      <c r="A199" s="189"/>
      <c r="B199" s="190"/>
      <c r="C199" s="203"/>
      <c r="D199" s="9" t="s">
        <v>8</v>
      </c>
      <c r="E199" s="62">
        <f t="shared" si="172"/>
        <v>0</v>
      </c>
      <c r="F199" s="66"/>
      <c r="G199" s="85">
        <v>0</v>
      </c>
      <c r="H199" s="85">
        <v>0</v>
      </c>
      <c r="I199" s="85">
        <f t="shared" ref="I199" si="176">H199*1.052</f>
        <v>0</v>
      </c>
      <c r="J199" s="85">
        <f t="shared" ref="J199" si="177">I199*1.052</f>
        <v>0</v>
      </c>
      <c r="K199" s="85">
        <f t="shared" ref="K199" si="178">J199*1.052</f>
        <v>0</v>
      </c>
      <c r="L199" s="233"/>
      <c r="M199" s="223"/>
      <c r="N199" s="229"/>
    </row>
    <row r="200" spans="1:14" s="67" customFormat="1" ht="15.75" hidden="1" customHeight="1" x14ac:dyDescent="0.25">
      <c r="A200" s="189" t="s">
        <v>103</v>
      </c>
      <c r="B200" s="208" t="s">
        <v>32</v>
      </c>
      <c r="C200" s="201" t="s">
        <v>163</v>
      </c>
      <c r="D200" s="8" t="s">
        <v>5</v>
      </c>
      <c r="E200" s="64">
        <f>E202</f>
        <v>0</v>
      </c>
      <c r="F200" s="69"/>
      <c r="G200" s="83">
        <f>SUM(G201:G203)</f>
        <v>0</v>
      </c>
      <c r="H200" s="83">
        <f>SUM(H201:H203)</f>
        <v>0</v>
      </c>
      <c r="I200" s="83">
        <f>I202</f>
        <v>0</v>
      </c>
      <c r="J200" s="83">
        <f>J202</f>
        <v>0</v>
      </c>
      <c r="K200" s="83">
        <f>K202</f>
        <v>0</v>
      </c>
      <c r="L200" s="233"/>
      <c r="M200" s="223"/>
      <c r="N200" s="229"/>
    </row>
    <row r="201" spans="1:14" s="67" customFormat="1" ht="19.5" hidden="1" customHeight="1" x14ac:dyDescent="0.25">
      <c r="A201" s="206"/>
      <c r="B201" s="209"/>
      <c r="C201" s="202"/>
      <c r="D201" s="13" t="s">
        <v>1</v>
      </c>
      <c r="E201" s="62">
        <f t="shared" ref="E201:E203" si="179">SUM(G201:J201)</f>
        <v>0</v>
      </c>
      <c r="F201" s="66"/>
      <c r="G201" s="85">
        <v>0</v>
      </c>
      <c r="H201" s="85">
        <v>0</v>
      </c>
      <c r="I201" s="85">
        <f t="shared" ref="I201" si="180">H201*1.052</f>
        <v>0</v>
      </c>
      <c r="J201" s="85">
        <v>0</v>
      </c>
      <c r="K201" s="85">
        <f t="shared" ref="K201" si="181">J201*1.052</f>
        <v>0</v>
      </c>
      <c r="L201" s="233"/>
      <c r="M201" s="223"/>
      <c r="N201" s="229"/>
    </row>
    <row r="202" spans="1:14" s="67" customFormat="1" ht="18" hidden="1" customHeight="1" x14ac:dyDescent="0.25">
      <c r="A202" s="206"/>
      <c r="B202" s="209"/>
      <c r="C202" s="202"/>
      <c r="D202" s="13" t="s">
        <v>2</v>
      </c>
      <c r="E202" s="62">
        <f>G202+H202+I202+J202+K202</f>
        <v>0</v>
      </c>
      <c r="F202" s="66"/>
      <c r="G202" s="148">
        <v>0</v>
      </c>
      <c r="H202" s="148">
        <v>0</v>
      </c>
      <c r="I202" s="148">
        <v>0</v>
      </c>
      <c r="J202" s="148">
        <v>0</v>
      </c>
      <c r="K202" s="148">
        <v>0</v>
      </c>
      <c r="L202" s="233"/>
      <c r="M202" s="223"/>
      <c r="N202" s="229"/>
    </row>
    <row r="203" spans="1:14" s="67" customFormat="1" ht="19.5" hidden="1" customHeight="1" x14ac:dyDescent="0.25">
      <c r="A203" s="207"/>
      <c r="B203" s="210"/>
      <c r="C203" s="203"/>
      <c r="D203" s="9" t="s">
        <v>8</v>
      </c>
      <c r="E203" s="62">
        <f t="shared" si="179"/>
        <v>0</v>
      </c>
      <c r="F203" s="66"/>
      <c r="G203" s="85">
        <v>0</v>
      </c>
      <c r="H203" s="85">
        <v>0</v>
      </c>
      <c r="I203" s="85">
        <f t="shared" ref="I203" si="182">H203*1.052</f>
        <v>0</v>
      </c>
      <c r="J203" s="85">
        <f t="shared" ref="J203" si="183">I203*1.052</f>
        <v>0</v>
      </c>
      <c r="K203" s="85">
        <f t="shared" ref="K203" si="184">J203*1.052</f>
        <v>0</v>
      </c>
      <c r="L203" s="233"/>
      <c r="M203" s="223"/>
      <c r="N203" s="229"/>
    </row>
    <row r="204" spans="1:14" s="67" customFormat="1" ht="21" customHeight="1" x14ac:dyDescent="0.25">
      <c r="A204" s="182" t="s">
        <v>74</v>
      </c>
      <c r="B204" s="185" t="s">
        <v>37</v>
      </c>
      <c r="C204" s="179" t="s">
        <v>164</v>
      </c>
      <c r="D204" s="76" t="s">
        <v>5</v>
      </c>
      <c r="E204" s="77">
        <f>E206</f>
        <v>9823.0459499999997</v>
      </c>
      <c r="F204" s="77">
        <f t="shared" ref="F204:K204" si="185">F206</f>
        <v>0</v>
      </c>
      <c r="G204" s="77">
        <f t="shared" si="185"/>
        <v>1863.5550499999999</v>
      </c>
      <c r="H204" s="77">
        <f t="shared" si="185"/>
        <v>2267.8908999999999</v>
      </c>
      <c r="I204" s="77">
        <f t="shared" si="185"/>
        <v>2182</v>
      </c>
      <c r="J204" s="77">
        <f t="shared" si="185"/>
        <v>1306</v>
      </c>
      <c r="K204" s="77">
        <f t="shared" si="185"/>
        <v>2203.6</v>
      </c>
      <c r="L204" s="233"/>
      <c r="M204" s="223"/>
      <c r="N204" s="229"/>
    </row>
    <row r="205" spans="1:14" s="67" customFormat="1" ht="21" customHeight="1" x14ac:dyDescent="0.25">
      <c r="A205" s="183"/>
      <c r="B205" s="186"/>
      <c r="C205" s="180"/>
      <c r="D205" s="78" t="s">
        <v>1</v>
      </c>
      <c r="E205" s="77">
        <v>0</v>
      </c>
      <c r="F205" s="79"/>
      <c r="G205" s="77">
        <v>0</v>
      </c>
      <c r="H205" s="77">
        <v>0</v>
      </c>
      <c r="I205" s="77">
        <v>0</v>
      </c>
      <c r="J205" s="77">
        <v>0</v>
      </c>
      <c r="K205" s="77">
        <v>0</v>
      </c>
      <c r="L205" s="233"/>
      <c r="M205" s="223"/>
      <c r="N205" s="229"/>
    </row>
    <row r="206" spans="1:14" s="67" customFormat="1" ht="21" customHeight="1" x14ac:dyDescent="0.25">
      <c r="A206" s="183"/>
      <c r="B206" s="186"/>
      <c r="C206" s="180"/>
      <c r="D206" s="78" t="s">
        <v>2</v>
      </c>
      <c r="E206" s="77">
        <f>E210+E226</f>
        <v>9823.0459499999997</v>
      </c>
      <c r="F206" s="77">
        <f t="shared" ref="F206:K206" si="186">F210+F226</f>
        <v>0</v>
      </c>
      <c r="G206" s="77">
        <f t="shared" si="186"/>
        <v>1863.5550499999999</v>
      </c>
      <c r="H206" s="77">
        <f t="shared" si="186"/>
        <v>2267.8908999999999</v>
      </c>
      <c r="I206" s="77">
        <f t="shared" si="186"/>
        <v>2182</v>
      </c>
      <c r="J206" s="77">
        <f t="shared" si="186"/>
        <v>1306</v>
      </c>
      <c r="K206" s="77">
        <f t="shared" si="186"/>
        <v>2203.6</v>
      </c>
      <c r="L206" s="233"/>
      <c r="M206" s="223"/>
      <c r="N206" s="229"/>
    </row>
    <row r="207" spans="1:14" s="67" customFormat="1" ht="21" customHeight="1" x14ac:dyDescent="0.25">
      <c r="A207" s="184"/>
      <c r="B207" s="187"/>
      <c r="C207" s="181"/>
      <c r="D207" s="75" t="s">
        <v>8</v>
      </c>
      <c r="E207" s="77">
        <v>0</v>
      </c>
      <c r="F207" s="79"/>
      <c r="G207" s="77">
        <v>0</v>
      </c>
      <c r="H207" s="77">
        <v>0</v>
      </c>
      <c r="I207" s="77">
        <v>0</v>
      </c>
      <c r="J207" s="77">
        <v>0</v>
      </c>
      <c r="K207" s="77">
        <v>0</v>
      </c>
      <c r="L207" s="233"/>
      <c r="M207" s="223"/>
      <c r="N207" s="229"/>
    </row>
    <row r="208" spans="1:14" s="67" customFormat="1" ht="21" customHeight="1" x14ac:dyDescent="0.25">
      <c r="A208" s="182" t="s">
        <v>75</v>
      </c>
      <c r="B208" s="185" t="s">
        <v>38</v>
      </c>
      <c r="C208" s="179" t="s">
        <v>189</v>
      </c>
      <c r="D208" s="8" t="s">
        <v>5</v>
      </c>
      <c r="E208" s="71">
        <f>E210</f>
        <v>7026</v>
      </c>
      <c r="F208" s="71">
        <f t="shared" ref="F208:K208" si="187">F210</f>
        <v>0</v>
      </c>
      <c r="G208" s="83">
        <f t="shared" si="187"/>
        <v>1560</v>
      </c>
      <c r="H208" s="83">
        <f t="shared" si="187"/>
        <v>1416</v>
      </c>
      <c r="I208" s="83">
        <f t="shared" si="187"/>
        <v>1782</v>
      </c>
      <c r="J208" s="83">
        <f t="shared" si="187"/>
        <v>906</v>
      </c>
      <c r="K208" s="83">
        <f t="shared" si="187"/>
        <v>1362</v>
      </c>
      <c r="L208" s="233"/>
      <c r="M208" s="223"/>
      <c r="N208" s="229"/>
    </row>
    <row r="209" spans="1:14" s="67" customFormat="1" ht="21" customHeight="1" x14ac:dyDescent="0.25">
      <c r="A209" s="183"/>
      <c r="B209" s="186"/>
      <c r="C209" s="180"/>
      <c r="D209" s="68" t="s">
        <v>1</v>
      </c>
      <c r="E209" s="71">
        <v>0</v>
      </c>
      <c r="F209" s="69"/>
      <c r="G209" s="83">
        <v>0</v>
      </c>
      <c r="H209" s="83">
        <v>0</v>
      </c>
      <c r="I209" s="83">
        <v>0</v>
      </c>
      <c r="J209" s="83">
        <v>0</v>
      </c>
      <c r="K209" s="83">
        <v>0</v>
      </c>
      <c r="L209" s="233"/>
      <c r="M209" s="223"/>
      <c r="N209" s="229"/>
    </row>
    <row r="210" spans="1:14" s="67" customFormat="1" ht="21" customHeight="1" x14ac:dyDescent="0.25">
      <c r="A210" s="183"/>
      <c r="B210" s="186"/>
      <c r="C210" s="180"/>
      <c r="D210" s="68" t="s">
        <v>2</v>
      </c>
      <c r="E210" s="71">
        <f>E214+E222</f>
        <v>7026</v>
      </c>
      <c r="F210" s="71">
        <f t="shared" ref="F210" si="188">F214</f>
        <v>0</v>
      </c>
      <c r="G210" s="142">
        <f>G214+G222</f>
        <v>1560</v>
      </c>
      <c r="H210" s="101">
        <f t="shared" ref="H210:K210" si="189">H214+H222</f>
        <v>1416</v>
      </c>
      <c r="I210" s="101">
        <f t="shared" si="189"/>
        <v>1782</v>
      </c>
      <c r="J210" s="101">
        <f t="shared" si="189"/>
        <v>906</v>
      </c>
      <c r="K210" s="101">
        <f t="shared" si="189"/>
        <v>1362</v>
      </c>
      <c r="L210" s="233"/>
      <c r="M210" s="223"/>
      <c r="N210" s="229"/>
    </row>
    <row r="211" spans="1:14" s="67" customFormat="1" ht="21" customHeight="1" x14ac:dyDescent="0.25">
      <c r="A211" s="184"/>
      <c r="B211" s="187"/>
      <c r="C211" s="181"/>
      <c r="D211" s="70" t="s">
        <v>8</v>
      </c>
      <c r="E211" s="71">
        <v>0</v>
      </c>
      <c r="F211" s="69"/>
      <c r="G211" s="83">
        <v>0</v>
      </c>
      <c r="H211" s="83">
        <v>0</v>
      </c>
      <c r="I211" s="83">
        <v>0</v>
      </c>
      <c r="J211" s="83">
        <v>0</v>
      </c>
      <c r="K211" s="83">
        <v>0</v>
      </c>
      <c r="L211" s="233"/>
      <c r="M211" s="223"/>
      <c r="N211" s="229"/>
    </row>
    <row r="212" spans="1:14" s="67" customFormat="1" ht="15" customHeight="1" x14ac:dyDescent="0.25">
      <c r="A212" s="188" t="s">
        <v>76</v>
      </c>
      <c r="B212" s="190" t="s">
        <v>212</v>
      </c>
      <c r="C212" s="201" t="s">
        <v>189</v>
      </c>
      <c r="D212" s="8" t="s">
        <v>5</v>
      </c>
      <c r="E212" s="64">
        <f>E214</f>
        <v>6906</v>
      </c>
      <c r="F212" s="64"/>
      <c r="G212" s="83">
        <f>G214</f>
        <v>1560</v>
      </c>
      <c r="H212" s="145">
        <f t="shared" ref="H212:K212" si="190">H214</f>
        <v>1386</v>
      </c>
      <c r="I212" s="145">
        <f t="shared" si="190"/>
        <v>1752</v>
      </c>
      <c r="J212" s="145">
        <f t="shared" si="190"/>
        <v>876</v>
      </c>
      <c r="K212" s="145">
        <f t="shared" si="190"/>
        <v>1332</v>
      </c>
      <c r="L212" s="233"/>
      <c r="M212" s="223"/>
      <c r="N212" s="229"/>
    </row>
    <row r="213" spans="1:14" s="67" customFormat="1" x14ac:dyDescent="0.25">
      <c r="A213" s="188"/>
      <c r="B213" s="190"/>
      <c r="C213" s="202"/>
      <c r="D213" s="13" t="s">
        <v>1</v>
      </c>
      <c r="E213" s="62">
        <f t="shared" ref="E213:E215" si="191">SUM(G213:J213)</f>
        <v>0</v>
      </c>
      <c r="F213" s="62"/>
      <c r="G213" s="143">
        <v>0</v>
      </c>
      <c r="H213" s="85">
        <v>0</v>
      </c>
      <c r="I213" s="85">
        <f t="shared" ref="I213" si="192">H213*1.052</f>
        <v>0</v>
      </c>
      <c r="J213" s="85">
        <f t="shared" ref="J213" si="193">I213*1.052</f>
        <v>0</v>
      </c>
      <c r="K213" s="85">
        <f t="shared" ref="K213" si="194">J213*1.052</f>
        <v>0</v>
      </c>
      <c r="L213" s="233"/>
      <c r="M213" s="223"/>
      <c r="N213" s="229"/>
    </row>
    <row r="214" spans="1:14" s="67" customFormat="1" x14ac:dyDescent="0.25">
      <c r="A214" s="188"/>
      <c r="B214" s="190"/>
      <c r="C214" s="202"/>
      <c r="D214" s="13" t="s">
        <v>2</v>
      </c>
      <c r="E214" s="62">
        <f>G214+H214+I214+J214+K214</f>
        <v>6906</v>
      </c>
      <c r="F214" s="62"/>
      <c r="G214" s="148">
        <v>1560</v>
      </c>
      <c r="H214" s="148">
        <v>1386</v>
      </c>
      <c r="I214" s="148">
        <v>1752</v>
      </c>
      <c r="J214" s="148">
        <f>1168-292</f>
        <v>876</v>
      </c>
      <c r="K214" s="148">
        <v>1332</v>
      </c>
      <c r="L214" s="233"/>
      <c r="M214" s="223"/>
      <c r="N214" s="229"/>
    </row>
    <row r="215" spans="1:14" s="67" customFormat="1" ht="22.5" customHeight="1" x14ac:dyDescent="0.25">
      <c r="A215" s="189"/>
      <c r="B215" s="190"/>
      <c r="C215" s="203"/>
      <c r="D215" s="9" t="s">
        <v>8</v>
      </c>
      <c r="E215" s="62">
        <f t="shared" si="191"/>
        <v>0</v>
      </c>
      <c r="F215" s="62"/>
      <c r="G215" s="85">
        <v>0</v>
      </c>
      <c r="H215" s="85">
        <v>0</v>
      </c>
      <c r="I215" s="85">
        <f t="shared" ref="I215" si="195">H215*1.052</f>
        <v>0</v>
      </c>
      <c r="J215" s="85">
        <f t="shared" ref="J215" si="196">I215*1.052</f>
        <v>0</v>
      </c>
      <c r="K215" s="85">
        <f t="shared" ref="K215" si="197">J215*1.052</f>
        <v>0</v>
      </c>
      <c r="L215" s="233"/>
      <c r="M215" s="223"/>
      <c r="N215" s="229"/>
    </row>
    <row r="216" spans="1:14" s="67" customFormat="1" ht="18" hidden="1" customHeight="1" x14ac:dyDescent="0.25">
      <c r="A216" s="182"/>
      <c r="B216" s="185"/>
      <c r="C216" s="130"/>
      <c r="D216" s="8"/>
      <c r="E216" s="71"/>
      <c r="F216" s="71"/>
      <c r="G216" s="83"/>
      <c r="H216" s="83"/>
      <c r="I216" s="83"/>
      <c r="J216" s="83"/>
      <c r="K216" s="83"/>
      <c r="L216" s="233"/>
      <c r="M216" s="223"/>
      <c r="N216" s="229"/>
    </row>
    <row r="217" spans="1:14" s="67" customFormat="1" ht="18" hidden="1" customHeight="1" x14ac:dyDescent="0.25">
      <c r="A217" s="183"/>
      <c r="B217" s="186"/>
      <c r="C217" s="131"/>
      <c r="D217" s="68"/>
      <c r="E217" s="71"/>
      <c r="F217" s="69"/>
      <c r="G217" s="83"/>
      <c r="H217" s="83"/>
      <c r="I217" s="83"/>
      <c r="J217" s="83"/>
      <c r="K217" s="83"/>
      <c r="L217" s="233"/>
      <c r="M217" s="223"/>
      <c r="N217" s="229"/>
    </row>
    <row r="218" spans="1:14" s="67" customFormat="1" ht="18" hidden="1" customHeight="1" x14ac:dyDescent="0.25">
      <c r="A218" s="183"/>
      <c r="B218" s="186"/>
      <c r="C218" s="131"/>
      <c r="D218" s="68"/>
      <c r="E218" s="71"/>
      <c r="F218" s="71"/>
      <c r="G218" s="83"/>
      <c r="H218" s="83"/>
      <c r="I218" s="83"/>
      <c r="J218" s="83"/>
      <c r="K218" s="83"/>
      <c r="L218" s="233"/>
      <c r="M218" s="223"/>
      <c r="N218" s="229"/>
    </row>
    <row r="219" spans="1:14" s="67" customFormat="1" ht="21" hidden="1" customHeight="1" x14ac:dyDescent="0.25">
      <c r="A219" s="184"/>
      <c r="B219" s="187"/>
      <c r="C219" s="132"/>
      <c r="D219" s="70"/>
      <c r="E219" s="71"/>
      <c r="F219" s="69"/>
      <c r="G219" s="83"/>
      <c r="H219" s="83"/>
      <c r="I219" s="83"/>
      <c r="J219" s="83"/>
      <c r="K219" s="83"/>
      <c r="L219" s="233"/>
      <c r="M219" s="223"/>
      <c r="N219" s="229"/>
    </row>
    <row r="220" spans="1:14" s="67" customFormat="1" ht="15" customHeight="1" x14ac:dyDescent="0.25">
      <c r="A220" s="188" t="s">
        <v>96</v>
      </c>
      <c r="B220" s="190" t="s">
        <v>21</v>
      </c>
      <c r="C220" s="201" t="s">
        <v>189</v>
      </c>
      <c r="D220" s="8" t="s">
        <v>5</v>
      </c>
      <c r="E220" s="64">
        <f>SUM(G220:J220)</f>
        <v>90</v>
      </c>
      <c r="F220" s="69"/>
      <c r="G220" s="83">
        <f>SUM(G221:G223)</f>
        <v>0</v>
      </c>
      <c r="H220" s="83">
        <f>SUM(H221:H223)</f>
        <v>30</v>
      </c>
      <c r="I220" s="83">
        <v>30</v>
      </c>
      <c r="J220" s="83">
        <v>30</v>
      </c>
      <c r="K220" s="83">
        <v>30</v>
      </c>
      <c r="L220" s="233"/>
      <c r="M220" s="223"/>
      <c r="N220" s="229"/>
    </row>
    <row r="221" spans="1:14" s="67" customFormat="1" ht="27.75" customHeight="1" x14ac:dyDescent="0.25">
      <c r="A221" s="188"/>
      <c r="B221" s="190"/>
      <c r="C221" s="202"/>
      <c r="D221" s="13" t="s">
        <v>1</v>
      </c>
      <c r="E221" s="62">
        <f t="shared" ref="E221:E223" si="198">SUM(G221:J221)</f>
        <v>0</v>
      </c>
      <c r="F221" s="66"/>
      <c r="G221" s="85">
        <v>0</v>
      </c>
      <c r="H221" s="85">
        <v>0</v>
      </c>
      <c r="I221" s="85">
        <f t="shared" ref="I221" si="199">H221*1.052</f>
        <v>0</v>
      </c>
      <c r="J221" s="85">
        <f t="shared" ref="J221" si="200">I221*1.052</f>
        <v>0</v>
      </c>
      <c r="K221" s="85">
        <f t="shared" ref="K221" si="201">J221*1.052</f>
        <v>0</v>
      </c>
      <c r="L221" s="233"/>
      <c r="M221" s="223"/>
      <c r="N221" s="229"/>
    </row>
    <row r="222" spans="1:14" s="67" customFormat="1" ht="26.25" customHeight="1" x14ac:dyDescent="0.25">
      <c r="A222" s="188"/>
      <c r="B222" s="190"/>
      <c r="C222" s="202"/>
      <c r="D222" s="13" t="s">
        <v>2</v>
      </c>
      <c r="E222" s="62">
        <f>G222+H222+I222+J222+K222</f>
        <v>120</v>
      </c>
      <c r="F222" s="66"/>
      <c r="G222" s="148">
        <v>0</v>
      </c>
      <c r="H222" s="148">
        <v>30</v>
      </c>
      <c r="I222" s="148">
        <v>30</v>
      </c>
      <c r="J222" s="148">
        <v>30</v>
      </c>
      <c r="K222" s="148">
        <v>30</v>
      </c>
      <c r="L222" s="233"/>
      <c r="M222" s="223"/>
      <c r="N222" s="229"/>
    </row>
    <row r="223" spans="1:14" s="67" customFormat="1" ht="28.5" customHeight="1" x14ac:dyDescent="0.25">
      <c r="A223" s="189"/>
      <c r="B223" s="190"/>
      <c r="C223" s="203"/>
      <c r="D223" s="9" t="s">
        <v>8</v>
      </c>
      <c r="E223" s="62">
        <f t="shared" si="198"/>
        <v>0</v>
      </c>
      <c r="F223" s="66"/>
      <c r="G223" s="85">
        <v>0</v>
      </c>
      <c r="H223" s="85">
        <v>0</v>
      </c>
      <c r="I223" s="85">
        <f t="shared" ref="I223" si="202">H223*1.052</f>
        <v>0</v>
      </c>
      <c r="J223" s="85">
        <f t="shared" ref="J223" si="203">I223*1.052</f>
        <v>0</v>
      </c>
      <c r="K223" s="85">
        <f t="shared" ref="K223" si="204">J223*1.052</f>
        <v>0</v>
      </c>
      <c r="L223" s="233"/>
      <c r="M223" s="223"/>
      <c r="N223" s="229"/>
    </row>
    <row r="224" spans="1:14" s="67" customFormat="1" ht="21" customHeight="1" x14ac:dyDescent="0.25">
      <c r="A224" s="182" t="s">
        <v>121</v>
      </c>
      <c r="B224" s="185" t="s">
        <v>166</v>
      </c>
      <c r="C224" s="179" t="s">
        <v>165</v>
      </c>
      <c r="D224" s="8" t="s">
        <v>5</v>
      </c>
      <c r="E224" s="116">
        <f>E226</f>
        <v>2797.0459500000002</v>
      </c>
      <c r="F224" s="116">
        <f t="shared" ref="F224:K224" si="205">F226</f>
        <v>0</v>
      </c>
      <c r="G224" s="116">
        <f t="shared" si="205"/>
        <v>303.55504999999999</v>
      </c>
      <c r="H224" s="116">
        <f t="shared" si="205"/>
        <v>851.89089999999999</v>
      </c>
      <c r="I224" s="116">
        <f t="shared" si="205"/>
        <v>400</v>
      </c>
      <c r="J224" s="116">
        <f t="shared" si="205"/>
        <v>400</v>
      </c>
      <c r="K224" s="116">
        <f t="shared" si="205"/>
        <v>841.6</v>
      </c>
      <c r="L224" s="233" t="s">
        <v>210</v>
      </c>
      <c r="M224" s="223"/>
      <c r="N224" s="229"/>
    </row>
    <row r="225" spans="1:14" s="67" customFormat="1" ht="21" customHeight="1" x14ac:dyDescent="0.25">
      <c r="A225" s="183"/>
      <c r="B225" s="186"/>
      <c r="C225" s="180"/>
      <c r="D225" s="68" t="s">
        <v>1</v>
      </c>
      <c r="E225" s="116">
        <v>0</v>
      </c>
      <c r="F225" s="69"/>
      <c r="G225" s="116">
        <v>0</v>
      </c>
      <c r="H225" s="116">
        <v>0</v>
      </c>
      <c r="I225" s="116">
        <v>0</v>
      </c>
      <c r="J225" s="116">
        <v>0</v>
      </c>
      <c r="K225" s="116">
        <v>0</v>
      </c>
      <c r="L225" s="233"/>
      <c r="M225" s="223"/>
      <c r="N225" s="229"/>
    </row>
    <row r="226" spans="1:14" s="67" customFormat="1" ht="21" customHeight="1" x14ac:dyDescent="0.25">
      <c r="A226" s="183"/>
      <c r="B226" s="186"/>
      <c r="C226" s="180"/>
      <c r="D226" s="68" t="s">
        <v>2</v>
      </c>
      <c r="E226" s="116">
        <f>E230</f>
        <v>2797.0459500000002</v>
      </c>
      <c r="F226" s="116">
        <f t="shared" ref="F226:K226" si="206">F230</f>
        <v>0</v>
      </c>
      <c r="G226" s="116">
        <f t="shared" si="206"/>
        <v>303.55504999999999</v>
      </c>
      <c r="H226" s="116">
        <f t="shared" si="206"/>
        <v>851.89089999999999</v>
      </c>
      <c r="I226" s="116">
        <f t="shared" si="206"/>
        <v>400</v>
      </c>
      <c r="J226" s="116">
        <f t="shared" si="206"/>
        <v>400</v>
      </c>
      <c r="K226" s="116">
        <f t="shared" si="206"/>
        <v>841.6</v>
      </c>
      <c r="L226" s="233"/>
      <c r="M226" s="223"/>
      <c r="N226" s="229"/>
    </row>
    <row r="227" spans="1:14" s="67" customFormat="1" ht="72.75" customHeight="1" x14ac:dyDescent="0.25">
      <c r="A227" s="184"/>
      <c r="B227" s="187"/>
      <c r="C227" s="181"/>
      <c r="D227" s="70" t="s">
        <v>8</v>
      </c>
      <c r="E227" s="116">
        <v>0</v>
      </c>
      <c r="F227" s="69"/>
      <c r="G227" s="116">
        <v>0</v>
      </c>
      <c r="H227" s="116">
        <v>0</v>
      </c>
      <c r="I227" s="116">
        <v>0</v>
      </c>
      <c r="J227" s="116">
        <v>0</v>
      </c>
      <c r="K227" s="116">
        <v>0</v>
      </c>
      <c r="L227" s="233"/>
      <c r="M227" s="223"/>
      <c r="N227" s="229"/>
    </row>
    <row r="228" spans="1:14" s="67" customFormat="1" ht="15" customHeight="1" x14ac:dyDescent="0.25">
      <c r="A228" s="188" t="s">
        <v>122</v>
      </c>
      <c r="B228" s="190" t="s">
        <v>190</v>
      </c>
      <c r="C228" s="201" t="s">
        <v>165</v>
      </c>
      <c r="D228" s="8" t="s">
        <v>5</v>
      </c>
      <c r="E228" s="116">
        <f>E230</f>
        <v>2797.0459500000002</v>
      </c>
      <c r="F228" s="116"/>
      <c r="G228" s="116">
        <f t="shared" ref="G228:H228" si="207">SUM(G229:G231)</f>
        <v>303.55504999999999</v>
      </c>
      <c r="H228" s="116">
        <f t="shared" si="207"/>
        <v>851.89089999999999</v>
      </c>
      <c r="I228" s="116">
        <v>1200</v>
      </c>
      <c r="J228" s="116">
        <v>1272</v>
      </c>
      <c r="K228" s="116">
        <v>1332</v>
      </c>
      <c r="L228" s="233"/>
      <c r="M228" s="223"/>
      <c r="N228" s="229"/>
    </row>
    <row r="229" spans="1:14" s="67" customFormat="1" x14ac:dyDescent="0.25">
      <c r="A229" s="188"/>
      <c r="B229" s="190"/>
      <c r="C229" s="202"/>
      <c r="D229" s="13" t="s">
        <v>1</v>
      </c>
      <c r="E229" s="117">
        <f t="shared" ref="E229" si="208">SUM(G229:J229)</f>
        <v>0</v>
      </c>
      <c r="F229" s="117"/>
      <c r="G229" s="117">
        <v>0</v>
      </c>
      <c r="H229" s="117">
        <v>0</v>
      </c>
      <c r="I229" s="117">
        <f t="shared" ref="I229" si="209">H229*1.052</f>
        <v>0</v>
      </c>
      <c r="J229" s="117">
        <f t="shared" ref="J229" si="210">I229*1.052</f>
        <v>0</v>
      </c>
      <c r="K229" s="117">
        <f t="shared" ref="K229" si="211">J229*1.052</f>
        <v>0</v>
      </c>
      <c r="L229" s="233"/>
      <c r="M229" s="223"/>
      <c r="N229" s="229"/>
    </row>
    <row r="230" spans="1:14" s="67" customFormat="1" x14ac:dyDescent="0.25">
      <c r="A230" s="188"/>
      <c r="B230" s="190"/>
      <c r="C230" s="202"/>
      <c r="D230" s="13" t="s">
        <v>2</v>
      </c>
      <c r="E230" s="117">
        <f>G230+H230+I230+J230+K230</f>
        <v>2797.0459500000002</v>
      </c>
      <c r="F230" s="117"/>
      <c r="G230" s="154">
        <v>303.55504999999999</v>
      </c>
      <c r="H230" s="117">
        <v>851.89089999999999</v>
      </c>
      <c r="I230" s="117">
        <v>400</v>
      </c>
      <c r="J230" s="117">
        <v>400</v>
      </c>
      <c r="K230" s="117">
        <v>841.6</v>
      </c>
      <c r="L230" s="233"/>
      <c r="M230" s="223"/>
      <c r="N230" s="229"/>
    </row>
    <row r="231" spans="1:14" s="67" customFormat="1" ht="20.25" customHeight="1" x14ac:dyDescent="0.25">
      <c r="A231" s="189"/>
      <c r="B231" s="190"/>
      <c r="C231" s="203"/>
      <c r="D231" s="9" t="s">
        <v>8</v>
      </c>
      <c r="E231" s="117">
        <f t="shared" ref="E231" si="212">SUM(G231:J231)</f>
        <v>0</v>
      </c>
      <c r="F231" s="117"/>
      <c r="G231" s="117">
        <v>0</v>
      </c>
      <c r="H231" s="117">
        <v>0</v>
      </c>
      <c r="I231" s="117">
        <f t="shared" ref="I231" si="213">H231*1.052</f>
        <v>0</v>
      </c>
      <c r="J231" s="117">
        <f t="shared" ref="J231" si="214">I231*1.052</f>
        <v>0</v>
      </c>
      <c r="K231" s="117">
        <f t="shared" ref="K231" si="215">J231*1.052</f>
        <v>0</v>
      </c>
      <c r="L231" s="233"/>
      <c r="M231" s="223"/>
      <c r="N231" s="229"/>
    </row>
    <row r="232" spans="1:14" s="67" customFormat="1" ht="18" customHeight="1" x14ac:dyDescent="0.25">
      <c r="A232" s="182" t="s">
        <v>77</v>
      </c>
      <c r="B232" s="185" t="s">
        <v>104</v>
      </c>
      <c r="C232" s="179" t="s">
        <v>167</v>
      </c>
      <c r="D232" s="76" t="s">
        <v>5</v>
      </c>
      <c r="E232" s="77">
        <f>E233+E234+E235</f>
        <v>352886.93349999998</v>
      </c>
      <c r="F232" s="77">
        <f t="shared" ref="F232:K232" si="216">F233+F234+F235</f>
        <v>0</v>
      </c>
      <c r="G232" s="77">
        <f t="shared" si="216"/>
        <v>69492.633499999996</v>
      </c>
      <c r="H232" s="77">
        <f t="shared" si="216"/>
        <v>75788.218909999996</v>
      </c>
      <c r="I232" s="77">
        <f t="shared" si="216"/>
        <v>69082.200000000012</v>
      </c>
      <c r="J232" s="77">
        <f t="shared" si="216"/>
        <v>67905.700000000012</v>
      </c>
      <c r="K232" s="77">
        <f t="shared" si="216"/>
        <v>70618.200000000012</v>
      </c>
      <c r="L232" s="233" t="s">
        <v>10</v>
      </c>
      <c r="M232" s="223"/>
      <c r="N232" s="229"/>
    </row>
    <row r="233" spans="1:14" s="67" customFormat="1" ht="18" customHeight="1" x14ac:dyDescent="0.25">
      <c r="A233" s="183"/>
      <c r="B233" s="186"/>
      <c r="C233" s="180"/>
      <c r="D233" s="75" t="s">
        <v>24</v>
      </c>
      <c r="E233" s="77">
        <f>E292</f>
        <v>2509.1766400000001</v>
      </c>
      <c r="F233" s="77">
        <f t="shared" ref="F233:K233" si="217">F292</f>
        <v>0</v>
      </c>
      <c r="G233" s="77">
        <f t="shared" si="217"/>
        <v>681.97663999999997</v>
      </c>
      <c r="H233" s="77">
        <f t="shared" si="217"/>
        <v>456.8</v>
      </c>
      <c r="I233" s="77">
        <f t="shared" si="217"/>
        <v>456.8</v>
      </c>
      <c r="J233" s="77">
        <f t="shared" si="217"/>
        <v>456.8</v>
      </c>
      <c r="K233" s="77">
        <f t="shared" si="217"/>
        <v>456.8</v>
      </c>
      <c r="L233" s="233"/>
      <c r="M233" s="223"/>
      <c r="N233" s="229"/>
    </row>
    <row r="234" spans="1:14" s="67" customFormat="1" ht="19.5" customHeight="1" x14ac:dyDescent="0.25">
      <c r="A234" s="183"/>
      <c r="B234" s="186"/>
      <c r="C234" s="180"/>
      <c r="D234" s="78" t="s">
        <v>1</v>
      </c>
      <c r="E234" s="77">
        <f>E298+E308+E337+E345</f>
        <v>330483.63899999997</v>
      </c>
      <c r="F234" s="77">
        <f t="shared" ref="F234:K234" si="218">F298+F308+F337+F345</f>
        <v>0</v>
      </c>
      <c r="G234" s="77">
        <f t="shared" si="218"/>
        <v>65238.038999999997</v>
      </c>
      <c r="H234" s="77">
        <f t="shared" si="218"/>
        <v>71673.899999999994</v>
      </c>
      <c r="I234" s="77">
        <f t="shared" si="218"/>
        <v>64373.9</v>
      </c>
      <c r="J234" s="77">
        <f t="shared" si="218"/>
        <v>64373.9</v>
      </c>
      <c r="K234" s="77">
        <f t="shared" si="218"/>
        <v>64823.9</v>
      </c>
      <c r="L234" s="233"/>
      <c r="M234" s="223"/>
      <c r="N234" s="229"/>
    </row>
    <row r="235" spans="1:14" s="67" customFormat="1" ht="19.5" customHeight="1" x14ac:dyDescent="0.25">
      <c r="A235" s="183"/>
      <c r="B235" s="186"/>
      <c r="C235" s="180"/>
      <c r="D235" s="78" t="s">
        <v>2</v>
      </c>
      <c r="E235" s="77">
        <f>E239+E251+E263+E275+E309</f>
        <v>19894.117859999998</v>
      </c>
      <c r="F235" s="77">
        <f t="shared" ref="F235:K235" si="219">F239+F251+F263+F275</f>
        <v>0</v>
      </c>
      <c r="G235" s="77">
        <f>G239+G251+G263+G275+G309</f>
        <v>3572.6178599999998</v>
      </c>
      <c r="H235" s="77">
        <f>H239+H251+H263+H275+H309</f>
        <v>3657.5189099999998</v>
      </c>
      <c r="I235" s="77">
        <f t="shared" si="219"/>
        <v>4251.5</v>
      </c>
      <c r="J235" s="77">
        <f t="shared" si="219"/>
        <v>3075</v>
      </c>
      <c r="K235" s="77">
        <f t="shared" si="219"/>
        <v>5337.5</v>
      </c>
      <c r="L235" s="233"/>
      <c r="M235" s="223"/>
      <c r="N235" s="229"/>
    </row>
    <row r="236" spans="1:14" s="67" customFormat="1" ht="22.5" customHeight="1" x14ac:dyDescent="0.25">
      <c r="A236" s="184"/>
      <c r="B236" s="187"/>
      <c r="C236" s="181"/>
      <c r="D236" s="75" t="s">
        <v>8</v>
      </c>
      <c r="E236" s="77">
        <v>0</v>
      </c>
      <c r="F236" s="79"/>
      <c r="G236" s="77">
        <v>0</v>
      </c>
      <c r="H236" s="77">
        <v>0</v>
      </c>
      <c r="I236" s="77">
        <v>0</v>
      </c>
      <c r="J236" s="77">
        <v>0</v>
      </c>
      <c r="K236" s="77">
        <v>0</v>
      </c>
      <c r="L236" s="233"/>
      <c r="M236" s="223"/>
      <c r="N236" s="229"/>
    </row>
    <row r="237" spans="1:14" s="67" customFormat="1" ht="17.25" customHeight="1" x14ac:dyDescent="0.25">
      <c r="A237" s="182" t="s">
        <v>78</v>
      </c>
      <c r="B237" s="185" t="s">
        <v>39</v>
      </c>
      <c r="C237" s="179" t="s">
        <v>168</v>
      </c>
      <c r="D237" s="8" t="s">
        <v>5</v>
      </c>
      <c r="E237" s="71">
        <f>E239</f>
        <v>2848.5</v>
      </c>
      <c r="F237" s="71">
        <f t="shared" ref="F237:K237" si="220">F239</f>
        <v>0</v>
      </c>
      <c r="G237" s="83">
        <f t="shared" si="220"/>
        <v>640.5</v>
      </c>
      <c r="H237" s="83">
        <f t="shared" si="220"/>
        <v>601</v>
      </c>
      <c r="I237" s="83">
        <f t="shared" si="220"/>
        <v>745</v>
      </c>
      <c r="J237" s="83">
        <f t="shared" si="220"/>
        <v>75</v>
      </c>
      <c r="K237" s="83">
        <f t="shared" si="220"/>
        <v>787</v>
      </c>
      <c r="L237" s="233"/>
      <c r="M237" s="223"/>
      <c r="N237" s="229"/>
    </row>
    <row r="238" spans="1:14" s="67" customFormat="1" ht="18.75" customHeight="1" x14ac:dyDescent="0.25">
      <c r="A238" s="183"/>
      <c r="B238" s="186"/>
      <c r="C238" s="180"/>
      <c r="D238" s="68" t="s">
        <v>1</v>
      </c>
      <c r="E238" s="71">
        <v>0</v>
      </c>
      <c r="F238" s="69"/>
      <c r="G238" s="83">
        <v>0</v>
      </c>
      <c r="H238" s="83">
        <v>0</v>
      </c>
      <c r="I238" s="83">
        <v>0</v>
      </c>
      <c r="J238" s="83">
        <v>0</v>
      </c>
      <c r="K238" s="83">
        <v>0</v>
      </c>
      <c r="L238" s="233"/>
      <c r="M238" s="223"/>
      <c r="N238" s="229"/>
    </row>
    <row r="239" spans="1:14" s="67" customFormat="1" ht="17.25" customHeight="1" x14ac:dyDescent="0.25">
      <c r="A239" s="183"/>
      <c r="B239" s="186"/>
      <c r="C239" s="180"/>
      <c r="D239" s="68" t="s">
        <v>2</v>
      </c>
      <c r="E239" s="71">
        <f>E243+E247</f>
        <v>2848.5</v>
      </c>
      <c r="F239" s="71">
        <f t="shared" ref="F239:K239" si="221">F243+F247</f>
        <v>0</v>
      </c>
      <c r="G239" s="142">
        <f t="shared" si="221"/>
        <v>640.5</v>
      </c>
      <c r="H239" s="83">
        <f t="shared" si="221"/>
        <v>601</v>
      </c>
      <c r="I239" s="83">
        <f t="shared" si="221"/>
        <v>745</v>
      </c>
      <c r="J239" s="83">
        <f t="shared" si="221"/>
        <v>75</v>
      </c>
      <c r="K239" s="83">
        <f t="shared" si="221"/>
        <v>787</v>
      </c>
      <c r="L239" s="233"/>
      <c r="M239" s="223"/>
      <c r="N239" s="229"/>
    </row>
    <row r="240" spans="1:14" s="67" customFormat="1" ht="19.5" customHeight="1" x14ac:dyDescent="0.25">
      <c r="A240" s="184"/>
      <c r="B240" s="187"/>
      <c r="C240" s="181"/>
      <c r="D240" s="70" t="s">
        <v>8</v>
      </c>
      <c r="E240" s="71">
        <v>0</v>
      </c>
      <c r="F240" s="69"/>
      <c r="G240" s="83">
        <v>0</v>
      </c>
      <c r="H240" s="83">
        <v>0</v>
      </c>
      <c r="I240" s="83">
        <v>0</v>
      </c>
      <c r="J240" s="83">
        <v>0</v>
      </c>
      <c r="K240" s="83">
        <v>0</v>
      </c>
      <c r="L240" s="220"/>
      <c r="M240" s="223"/>
      <c r="N240" s="133"/>
    </row>
    <row r="241" spans="1:14" s="67" customFormat="1" ht="15" customHeight="1" x14ac:dyDescent="0.25">
      <c r="A241" s="188" t="s">
        <v>79</v>
      </c>
      <c r="B241" s="190" t="s">
        <v>223</v>
      </c>
      <c r="C241" s="201" t="s">
        <v>168</v>
      </c>
      <c r="D241" s="8" t="s">
        <v>5</v>
      </c>
      <c r="E241" s="64">
        <f>E243</f>
        <v>345</v>
      </c>
      <c r="F241" s="69"/>
      <c r="G241" s="83">
        <f t="shared" ref="G241:H241" si="222">SUM(G242:G244)</f>
        <v>45</v>
      </c>
      <c r="H241" s="83">
        <f t="shared" si="222"/>
        <v>75</v>
      </c>
      <c r="I241" s="83">
        <v>75</v>
      </c>
      <c r="J241" s="83">
        <v>75</v>
      </c>
      <c r="K241" s="83">
        <v>75</v>
      </c>
      <c r="L241" s="221" t="s">
        <v>10</v>
      </c>
      <c r="M241" s="223" t="s">
        <v>97</v>
      </c>
      <c r="N241" s="229" t="s">
        <v>98</v>
      </c>
    </row>
    <row r="242" spans="1:14" s="67" customFormat="1" ht="21.75" customHeight="1" x14ac:dyDescent="0.25">
      <c r="A242" s="188"/>
      <c r="B242" s="190"/>
      <c r="C242" s="202"/>
      <c r="D242" s="13" t="s">
        <v>1</v>
      </c>
      <c r="E242" s="62">
        <f t="shared" ref="E242:E244" si="223">SUM(G242:J242)</f>
        <v>0</v>
      </c>
      <c r="F242" s="66"/>
      <c r="G242" s="85">
        <v>0</v>
      </c>
      <c r="H242" s="85">
        <v>0</v>
      </c>
      <c r="I242" s="85">
        <f t="shared" ref="I242" si="224">H242*1.052</f>
        <v>0</v>
      </c>
      <c r="J242" s="85">
        <f t="shared" ref="J242" si="225">I242*1.052</f>
        <v>0</v>
      </c>
      <c r="K242" s="85">
        <f t="shared" ref="K242" si="226">J242*1.052</f>
        <v>0</v>
      </c>
      <c r="L242" s="221"/>
      <c r="M242" s="223"/>
      <c r="N242" s="229"/>
    </row>
    <row r="243" spans="1:14" s="67" customFormat="1" ht="21" customHeight="1" x14ac:dyDescent="0.25">
      <c r="A243" s="188"/>
      <c r="B243" s="190"/>
      <c r="C243" s="202"/>
      <c r="D243" s="13" t="s">
        <v>2</v>
      </c>
      <c r="E243" s="62">
        <f>G243+H243+I243+J243+K243</f>
        <v>345</v>
      </c>
      <c r="F243" s="66"/>
      <c r="G243" s="148">
        <v>45</v>
      </c>
      <c r="H243" s="148">
        <v>75</v>
      </c>
      <c r="I243" s="148">
        <v>75</v>
      </c>
      <c r="J243" s="148">
        <v>75</v>
      </c>
      <c r="K243" s="148">
        <v>75</v>
      </c>
      <c r="L243" s="221"/>
      <c r="M243" s="223"/>
      <c r="N243" s="229"/>
    </row>
    <row r="244" spans="1:14" s="67" customFormat="1" ht="23.25" customHeight="1" x14ac:dyDescent="0.25">
      <c r="A244" s="189"/>
      <c r="B244" s="190"/>
      <c r="C244" s="203"/>
      <c r="D244" s="9" t="s">
        <v>8</v>
      </c>
      <c r="E244" s="62">
        <f t="shared" si="223"/>
        <v>0</v>
      </c>
      <c r="F244" s="66"/>
      <c r="G244" s="85">
        <v>0</v>
      </c>
      <c r="H244" s="85">
        <v>0</v>
      </c>
      <c r="I244" s="85">
        <f t="shared" ref="I244" si="227">H244*1.052</f>
        <v>0</v>
      </c>
      <c r="J244" s="85">
        <f t="shared" ref="J244" si="228">I244*1.052</f>
        <v>0</v>
      </c>
      <c r="K244" s="85">
        <f t="shared" ref="K244" si="229">J244*1.052</f>
        <v>0</v>
      </c>
      <c r="L244" s="221"/>
      <c r="M244" s="223"/>
      <c r="N244" s="229"/>
    </row>
    <row r="245" spans="1:14" s="67" customFormat="1" ht="15" customHeight="1" x14ac:dyDescent="0.25">
      <c r="A245" s="188" t="s">
        <v>80</v>
      </c>
      <c r="B245" s="190" t="s">
        <v>200</v>
      </c>
      <c r="C245" s="201" t="s">
        <v>168</v>
      </c>
      <c r="D245" s="8" t="s">
        <v>5</v>
      </c>
      <c r="E245" s="64">
        <f>E247</f>
        <v>2503.5</v>
      </c>
      <c r="F245" s="69"/>
      <c r="G245" s="83">
        <f>G247</f>
        <v>595.5</v>
      </c>
      <c r="H245" s="145">
        <f t="shared" ref="H245:K245" si="230">H247</f>
        <v>526</v>
      </c>
      <c r="I245" s="145">
        <f t="shared" si="230"/>
        <v>670</v>
      </c>
      <c r="J245" s="145">
        <f t="shared" si="230"/>
        <v>0</v>
      </c>
      <c r="K245" s="145">
        <f t="shared" si="230"/>
        <v>712</v>
      </c>
      <c r="L245" s="221"/>
      <c r="M245" s="223"/>
      <c r="N245" s="229"/>
    </row>
    <row r="246" spans="1:14" s="67" customFormat="1" ht="18" customHeight="1" x14ac:dyDescent="0.25">
      <c r="A246" s="188"/>
      <c r="B246" s="190"/>
      <c r="C246" s="202"/>
      <c r="D246" s="13" t="s">
        <v>1</v>
      </c>
      <c r="E246" s="62">
        <f>SUM(G246:J246)</f>
        <v>0</v>
      </c>
      <c r="F246" s="66"/>
      <c r="G246" s="85">
        <v>0</v>
      </c>
      <c r="H246" s="85">
        <v>0</v>
      </c>
      <c r="I246" s="85">
        <f t="shared" ref="I246" si="231">H246*1.052</f>
        <v>0</v>
      </c>
      <c r="J246" s="85">
        <f t="shared" ref="J246" si="232">I246*1.052</f>
        <v>0</v>
      </c>
      <c r="K246" s="85">
        <f t="shared" ref="K246" si="233">J246*1.052</f>
        <v>0</v>
      </c>
      <c r="L246" s="221"/>
      <c r="M246" s="223"/>
      <c r="N246" s="229"/>
    </row>
    <row r="247" spans="1:14" s="67" customFormat="1" ht="15.75" customHeight="1" x14ac:dyDescent="0.25">
      <c r="A247" s="188"/>
      <c r="B247" s="190"/>
      <c r="C247" s="202"/>
      <c r="D247" s="13" t="s">
        <v>2</v>
      </c>
      <c r="E247" s="62">
        <f>G247+H247+I247+J247+K247</f>
        <v>2503.5</v>
      </c>
      <c r="F247" s="66"/>
      <c r="G247" s="148">
        <v>595.5</v>
      </c>
      <c r="H247" s="148">
        <v>526</v>
      </c>
      <c r="I247" s="148">
        <v>670</v>
      </c>
      <c r="J247" s="148">
        <v>0</v>
      </c>
      <c r="K247" s="148">
        <v>712</v>
      </c>
      <c r="L247" s="221"/>
      <c r="M247" s="223"/>
      <c r="N247" s="229"/>
    </row>
    <row r="248" spans="1:14" s="67" customFormat="1" ht="24.75" customHeight="1" x14ac:dyDescent="0.25">
      <c r="A248" s="189"/>
      <c r="B248" s="190"/>
      <c r="C248" s="203"/>
      <c r="D248" s="9" t="s">
        <v>8</v>
      </c>
      <c r="E248" s="62">
        <f t="shared" ref="E248" si="234">SUM(G248:J248)</f>
        <v>0</v>
      </c>
      <c r="F248" s="62">
        <f>SUM(H248:L248)</f>
        <v>0</v>
      </c>
      <c r="G248" s="85">
        <f>SUM(J248:M248)</f>
        <v>0</v>
      </c>
      <c r="H248" s="85">
        <v>0</v>
      </c>
      <c r="I248" s="85">
        <f>H248*1.052</f>
        <v>0</v>
      </c>
      <c r="J248" s="85">
        <f t="shared" ref="J248" si="235">I248*1.052</f>
        <v>0</v>
      </c>
      <c r="K248" s="85">
        <f t="shared" ref="K248" si="236">J248*1.052</f>
        <v>0</v>
      </c>
      <c r="L248" s="221"/>
      <c r="M248" s="223"/>
      <c r="N248" s="229"/>
    </row>
    <row r="249" spans="1:14" s="67" customFormat="1" x14ac:dyDescent="0.25">
      <c r="A249" s="205" t="s">
        <v>81</v>
      </c>
      <c r="B249" s="178" t="s">
        <v>41</v>
      </c>
      <c r="C249" s="179" t="s">
        <v>169</v>
      </c>
      <c r="D249" s="8" t="s">
        <v>5</v>
      </c>
      <c r="E249" s="71">
        <f>E251</f>
        <v>26</v>
      </c>
      <c r="F249" s="71">
        <f t="shared" ref="F249:K249" si="237">F251</f>
        <v>0</v>
      </c>
      <c r="G249" s="83">
        <f t="shared" si="237"/>
        <v>6.5</v>
      </c>
      <c r="H249" s="83">
        <f t="shared" si="237"/>
        <v>6.5</v>
      </c>
      <c r="I249" s="83">
        <f t="shared" si="237"/>
        <v>6.5</v>
      </c>
      <c r="J249" s="83">
        <f t="shared" si="237"/>
        <v>0</v>
      </c>
      <c r="K249" s="83">
        <f t="shared" si="237"/>
        <v>6.5</v>
      </c>
      <c r="L249" s="221"/>
      <c r="M249" s="223"/>
      <c r="N249" s="229"/>
    </row>
    <row r="250" spans="1:14" s="67" customFormat="1" ht="18" customHeight="1" x14ac:dyDescent="0.25">
      <c r="A250" s="205"/>
      <c r="B250" s="178"/>
      <c r="C250" s="180"/>
      <c r="D250" s="68" t="s">
        <v>1</v>
      </c>
      <c r="E250" s="71">
        <v>0</v>
      </c>
      <c r="F250" s="69"/>
      <c r="G250" s="83">
        <v>0</v>
      </c>
      <c r="H250" s="83">
        <v>0</v>
      </c>
      <c r="I250" s="83">
        <v>0</v>
      </c>
      <c r="J250" s="83">
        <v>0</v>
      </c>
      <c r="K250" s="83">
        <v>0</v>
      </c>
      <c r="L250" s="221"/>
      <c r="M250" s="223"/>
      <c r="N250" s="229"/>
    </row>
    <row r="251" spans="1:14" s="67" customFormat="1" ht="15.75" customHeight="1" x14ac:dyDescent="0.25">
      <c r="A251" s="205"/>
      <c r="B251" s="178"/>
      <c r="C251" s="180"/>
      <c r="D251" s="68" t="s">
        <v>2</v>
      </c>
      <c r="E251" s="71">
        <f>E259</f>
        <v>26</v>
      </c>
      <c r="F251" s="71">
        <f t="shared" ref="F251:K251" si="238">F259</f>
        <v>0</v>
      </c>
      <c r="G251" s="142">
        <f t="shared" si="238"/>
        <v>6.5</v>
      </c>
      <c r="H251" s="83">
        <f t="shared" si="238"/>
        <v>6.5</v>
      </c>
      <c r="I251" s="83">
        <f t="shared" si="238"/>
        <v>6.5</v>
      </c>
      <c r="J251" s="83">
        <f t="shared" si="238"/>
        <v>0</v>
      </c>
      <c r="K251" s="83">
        <f t="shared" si="238"/>
        <v>6.5</v>
      </c>
      <c r="L251" s="221"/>
      <c r="M251" s="223"/>
      <c r="N251" s="229"/>
    </row>
    <row r="252" spans="1:14" s="67" customFormat="1" ht="24.75" customHeight="1" x14ac:dyDescent="0.25">
      <c r="A252" s="182"/>
      <c r="B252" s="178"/>
      <c r="C252" s="181"/>
      <c r="D252" s="70" t="s">
        <v>8</v>
      </c>
      <c r="E252" s="71">
        <v>0</v>
      </c>
      <c r="F252" s="71"/>
      <c r="G252" s="83">
        <v>0</v>
      </c>
      <c r="H252" s="83">
        <v>0</v>
      </c>
      <c r="I252" s="83">
        <v>0</v>
      </c>
      <c r="J252" s="83">
        <v>0</v>
      </c>
      <c r="K252" s="83">
        <v>0</v>
      </c>
      <c r="L252" s="221"/>
      <c r="M252" s="223"/>
      <c r="N252" s="229"/>
    </row>
    <row r="253" spans="1:14" s="67" customFormat="1" ht="15" hidden="1" customHeight="1" x14ac:dyDescent="0.25">
      <c r="A253" s="188"/>
      <c r="B253" s="190"/>
      <c r="C253" s="128"/>
      <c r="D253" s="8"/>
      <c r="E253" s="64"/>
      <c r="F253" s="69"/>
      <c r="G253" s="83"/>
      <c r="H253" s="83"/>
      <c r="I253" s="83"/>
      <c r="J253" s="83"/>
      <c r="K253" s="83"/>
      <c r="L253" s="221"/>
      <c r="M253" s="223"/>
      <c r="N253" s="229"/>
    </row>
    <row r="254" spans="1:14" s="67" customFormat="1" ht="18" hidden="1" customHeight="1" x14ac:dyDescent="0.25">
      <c r="A254" s="188"/>
      <c r="B254" s="190"/>
      <c r="C254" s="128"/>
      <c r="D254" s="13"/>
      <c r="E254" s="62"/>
      <c r="F254" s="66"/>
      <c r="G254" s="85"/>
      <c r="H254" s="85"/>
      <c r="I254" s="85"/>
      <c r="J254" s="85"/>
      <c r="K254" s="85"/>
      <c r="L254" s="221"/>
      <c r="M254" s="223"/>
      <c r="N254" s="229"/>
    </row>
    <row r="255" spans="1:14" s="67" customFormat="1" ht="15.75" hidden="1" customHeight="1" x14ac:dyDescent="0.25">
      <c r="A255" s="188"/>
      <c r="B255" s="190"/>
      <c r="C255" s="128"/>
      <c r="D255" s="13"/>
      <c r="E255" s="62"/>
      <c r="F255" s="66"/>
      <c r="G255" s="85"/>
      <c r="H255" s="85"/>
      <c r="I255" s="85"/>
      <c r="J255" s="85"/>
      <c r="K255" s="85"/>
      <c r="L255" s="221"/>
      <c r="M255" s="223"/>
      <c r="N255" s="229"/>
    </row>
    <row r="256" spans="1:14" s="67" customFormat="1" ht="24.75" hidden="1" customHeight="1" x14ac:dyDescent="0.25">
      <c r="A256" s="189"/>
      <c r="B256" s="190"/>
      <c r="C256" s="128"/>
      <c r="D256" s="9"/>
      <c r="E256" s="62"/>
      <c r="F256" s="62"/>
      <c r="G256" s="85"/>
      <c r="H256" s="85"/>
      <c r="I256" s="85"/>
      <c r="J256" s="85"/>
      <c r="K256" s="85"/>
      <c r="L256" s="221"/>
      <c r="M256" s="223"/>
      <c r="N256" s="229"/>
    </row>
    <row r="257" spans="1:14" s="67" customFormat="1" ht="15" customHeight="1" x14ac:dyDescent="0.25">
      <c r="A257" s="188" t="s">
        <v>82</v>
      </c>
      <c r="B257" s="190" t="s">
        <v>252</v>
      </c>
      <c r="C257" s="201" t="s">
        <v>169</v>
      </c>
      <c r="D257" s="8" t="s">
        <v>5</v>
      </c>
      <c r="E257" s="64">
        <f>E259</f>
        <v>26</v>
      </c>
      <c r="F257" s="69"/>
      <c r="G257" s="83">
        <f>G259</f>
        <v>6.5</v>
      </c>
      <c r="H257" s="145">
        <f t="shared" ref="H257:K257" si="239">H259</f>
        <v>6.5</v>
      </c>
      <c r="I257" s="145">
        <f t="shared" si="239"/>
        <v>6.5</v>
      </c>
      <c r="J257" s="145">
        <f t="shared" si="239"/>
        <v>0</v>
      </c>
      <c r="K257" s="145">
        <f t="shared" si="239"/>
        <v>6.5</v>
      </c>
      <c r="L257" s="221"/>
      <c r="M257" s="223"/>
      <c r="N257" s="229"/>
    </row>
    <row r="258" spans="1:14" s="67" customFormat="1" ht="16.5" customHeight="1" x14ac:dyDescent="0.25">
      <c r="A258" s="188"/>
      <c r="B258" s="190"/>
      <c r="C258" s="202"/>
      <c r="D258" s="13" t="s">
        <v>1</v>
      </c>
      <c r="E258" s="62">
        <f t="shared" ref="E258:E260" si="240">SUM(G258:J258)</f>
        <v>0</v>
      </c>
      <c r="F258" s="66"/>
      <c r="G258" s="85">
        <v>0</v>
      </c>
      <c r="H258" s="85">
        <v>0</v>
      </c>
      <c r="I258" s="85">
        <f t="shared" ref="I258" si="241">H258*1.052</f>
        <v>0</v>
      </c>
      <c r="J258" s="85">
        <f t="shared" ref="J258" si="242">I258*1.052</f>
        <v>0</v>
      </c>
      <c r="K258" s="85">
        <f t="shared" ref="K258" si="243">J258*1.052</f>
        <v>0</v>
      </c>
      <c r="L258" s="221"/>
      <c r="M258" s="223"/>
      <c r="N258" s="229"/>
    </row>
    <row r="259" spans="1:14" s="67" customFormat="1" ht="19.5" customHeight="1" x14ac:dyDescent="0.25">
      <c r="A259" s="188"/>
      <c r="B259" s="190"/>
      <c r="C259" s="202"/>
      <c r="D259" s="13" t="s">
        <v>2</v>
      </c>
      <c r="E259" s="62">
        <f>G259+H259+I259+J259+K259</f>
        <v>26</v>
      </c>
      <c r="F259" s="66"/>
      <c r="G259" s="148">
        <v>6.5</v>
      </c>
      <c r="H259" s="148">
        <v>6.5</v>
      </c>
      <c r="I259" s="148">
        <v>6.5</v>
      </c>
      <c r="J259" s="148">
        <v>0</v>
      </c>
      <c r="K259" s="148">
        <v>6.5</v>
      </c>
      <c r="L259" s="221"/>
      <c r="M259" s="223"/>
      <c r="N259" s="229"/>
    </row>
    <row r="260" spans="1:14" s="67" customFormat="1" ht="20.25" customHeight="1" x14ac:dyDescent="0.25">
      <c r="A260" s="189"/>
      <c r="B260" s="190"/>
      <c r="C260" s="203"/>
      <c r="D260" s="9" t="s">
        <v>8</v>
      </c>
      <c r="E260" s="62">
        <f t="shared" si="240"/>
        <v>0</v>
      </c>
      <c r="F260" s="66"/>
      <c r="G260" s="85">
        <v>0</v>
      </c>
      <c r="H260" s="85">
        <v>0</v>
      </c>
      <c r="I260" s="85">
        <f t="shared" ref="I260" si="244">H260*1.052</f>
        <v>0</v>
      </c>
      <c r="J260" s="85">
        <f t="shared" ref="J260" si="245">I260*1.052</f>
        <v>0</v>
      </c>
      <c r="K260" s="85">
        <f t="shared" ref="K260" si="246">J260*1.052</f>
        <v>0</v>
      </c>
      <c r="L260" s="221"/>
      <c r="M260" s="223"/>
      <c r="N260" s="229"/>
    </row>
    <row r="261" spans="1:14" s="67" customFormat="1" ht="15" customHeight="1" x14ac:dyDescent="0.25">
      <c r="A261" s="205" t="s">
        <v>83</v>
      </c>
      <c r="B261" s="178" t="s">
        <v>42</v>
      </c>
      <c r="C261" s="179" t="s">
        <v>170</v>
      </c>
      <c r="D261" s="8" t="s">
        <v>5</v>
      </c>
      <c r="E261" s="71">
        <f>E263</f>
        <v>24</v>
      </c>
      <c r="F261" s="71">
        <f t="shared" ref="F261:K261" si="247">F263</f>
        <v>0</v>
      </c>
      <c r="G261" s="83">
        <f t="shared" si="247"/>
        <v>24</v>
      </c>
      <c r="H261" s="83">
        <f t="shared" si="247"/>
        <v>0</v>
      </c>
      <c r="I261" s="83">
        <f t="shared" si="247"/>
        <v>0</v>
      </c>
      <c r="J261" s="83">
        <f t="shared" si="247"/>
        <v>0</v>
      </c>
      <c r="K261" s="83">
        <f t="shared" si="247"/>
        <v>0</v>
      </c>
      <c r="L261" s="221"/>
      <c r="M261" s="223"/>
      <c r="N261" s="229"/>
    </row>
    <row r="262" spans="1:14" s="67" customFormat="1" ht="16.5" customHeight="1" x14ac:dyDescent="0.25">
      <c r="A262" s="205"/>
      <c r="B262" s="178"/>
      <c r="C262" s="180"/>
      <c r="D262" s="68" t="s">
        <v>1</v>
      </c>
      <c r="E262" s="71">
        <v>0</v>
      </c>
      <c r="F262" s="69"/>
      <c r="G262" s="83">
        <v>0</v>
      </c>
      <c r="H262" s="83">
        <v>0</v>
      </c>
      <c r="I262" s="83">
        <v>0</v>
      </c>
      <c r="J262" s="83">
        <v>0</v>
      </c>
      <c r="K262" s="83">
        <v>0</v>
      </c>
      <c r="L262" s="221"/>
      <c r="M262" s="223"/>
      <c r="N262" s="229"/>
    </row>
    <row r="263" spans="1:14" s="67" customFormat="1" ht="19.5" customHeight="1" x14ac:dyDescent="0.25">
      <c r="A263" s="205"/>
      <c r="B263" s="178"/>
      <c r="C263" s="180"/>
      <c r="D263" s="68" t="s">
        <v>2</v>
      </c>
      <c r="E263" s="71">
        <f>E271</f>
        <v>24</v>
      </c>
      <c r="F263" s="71">
        <f t="shared" ref="F263:K263" si="248">F271</f>
        <v>0</v>
      </c>
      <c r="G263" s="142">
        <f t="shared" si="248"/>
        <v>24</v>
      </c>
      <c r="H263" s="83">
        <f t="shared" si="248"/>
        <v>0</v>
      </c>
      <c r="I263" s="83">
        <f t="shared" si="248"/>
        <v>0</v>
      </c>
      <c r="J263" s="83">
        <f t="shared" si="248"/>
        <v>0</v>
      </c>
      <c r="K263" s="83">
        <f t="shared" si="248"/>
        <v>0</v>
      </c>
      <c r="L263" s="221"/>
      <c r="M263" s="223"/>
      <c r="N263" s="229"/>
    </row>
    <row r="264" spans="1:14" s="67" customFormat="1" ht="20.25" customHeight="1" x14ac:dyDescent="0.25">
      <c r="A264" s="182"/>
      <c r="B264" s="178"/>
      <c r="C264" s="181"/>
      <c r="D264" s="70" t="s">
        <v>8</v>
      </c>
      <c r="E264" s="71">
        <v>0</v>
      </c>
      <c r="F264" s="69"/>
      <c r="G264" s="83">
        <v>0</v>
      </c>
      <c r="H264" s="83">
        <v>0</v>
      </c>
      <c r="I264" s="83">
        <v>0</v>
      </c>
      <c r="J264" s="83">
        <v>0</v>
      </c>
      <c r="K264" s="83">
        <v>0</v>
      </c>
      <c r="L264" s="221"/>
      <c r="M264" s="223"/>
      <c r="N264" s="229"/>
    </row>
    <row r="265" spans="1:14" s="67" customFormat="1" ht="15" hidden="1" customHeight="1" x14ac:dyDescent="0.25">
      <c r="A265" s="188"/>
      <c r="B265" s="190"/>
      <c r="C265" s="128"/>
      <c r="D265" s="8"/>
      <c r="E265" s="64"/>
      <c r="F265" s="69"/>
      <c r="G265" s="83"/>
      <c r="H265" s="83"/>
      <c r="I265" s="83"/>
      <c r="J265" s="83"/>
      <c r="K265" s="83"/>
      <c r="L265" s="221"/>
      <c r="M265" s="223"/>
      <c r="N265" s="229"/>
    </row>
    <row r="266" spans="1:14" s="67" customFormat="1" ht="16.5" hidden="1" customHeight="1" x14ac:dyDescent="0.25">
      <c r="A266" s="188"/>
      <c r="B266" s="190"/>
      <c r="C266" s="128"/>
      <c r="D266" s="13"/>
      <c r="E266" s="62"/>
      <c r="F266" s="66"/>
      <c r="G266" s="85"/>
      <c r="H266" s="85"/>
      <c r="I266" s="85"/>
      <c r="J266" s="85"/>
      <c r="K266" s="85"/>
      <c r="L266" s="221"/>
      <c r="M266" s="223"/>
      <c r="N266" s="229"/>
    </row>
    <row r="267" spans="1:14" s="67" customFormat="1" ht="19.5" hidden="1" customHeight="1" x14ac:dyDescent="0.25">
      <c r="A267" s="188"/>
      <c r="B267" s="190"/>
      <c r="C267" s="128"/>
      <c r="D267" s="13"/>
      <c r="E267" s="62"/>
      <c r="F267" s="66"/>
      <c r="G267" s="85"/>
      <c r="H267" s="85"/>
      <c r="I267" s="85"/>
      <c r="J267" s="85"/>
      <c r="K267" s="85"/>
      <c r="L267" s="221"/>
      <c r="M267" s="223"/>
      <c r="N267" s="229"/>
    </row>
    <row r="268" spans="1:14" s="67" customFormat="1" ht="20.25" hidden="1" customHeight="1" x14ac:dyDescent="0.25">
      <c r="A268" s="189"/>
      <c r="B268" s="190"/>
      <c r="C268" s="128"/>
      <c r="D268" s="9"/>
      <c r="E268" s="62"/>
      <c r="F268" s="66"/>
      <c r="G268" s="85"/>
      <c r="H268" s="85"/>
      <c r="I268" s="85"/>
      <c r="J268" s="85"/>
      <c r="K268" s="85"/>
      <c r="L268" s="221"/>
      <c r="M268" s="223"/>
      <c r="N268" s="229"/>
    </row>
    <row r="269" spans="1:14" s="67" customFormat="1" ht="15" customHeight="1" x14ac:dyDescent="0.25">
      <c r="A269" s="188" t="s">
        <v>84</v>
      </c>
      <c r="B269" s="190" t="s">
        <v>27</v>
      </c>
      <c r="C269" s="201" t="s">
        <v>170</v>
      </c>
      <c r="D269" s="8" t="s">
        <v>5</v>
      </c>
      <c r="E269" s="64">
        <f>E271</f>
        <v>24</v>
      </c>
      <c r="F269" s="69"/>
      <c r="G269" s="83">
        <f>G271</f>
        <v>24</v>
      </c>
      <c r="H269" s="145">
        <f t="shared" ref="H269:K269" si="249">H271</f>
        <v>0</v>
      </c>
      <c r="I269" s="145">
        <f t="shared" si="249"/>
        <v>0</v>
      </c>
      <c r="J269" s="145">
        <f t="shared" si="249"/>
        <v>0</v>
      </c>
      <c r="K269" s="145">
        <f t="shared" si="249"/>
        <v>0</v>
      </c>
      <c r="L269" s="221"/>
      <c r="M269" s="223"/>
      <c r="N269" s="229"/>
    </row>
    <row r="270" spans="1:14" s="67" customFormat="1" x14ac:dyDescent="0.25">
      <c r="A270" s="188"/>
      <c r="B270" s="190"/>
      <c r="C270" s="202"/>
      <c r="D270" s="13" t="s">
        <v>1</v>
      </c>
      <c r="E270" s="62">
        <f t="shared" ref="E270:E272" si="250">SUM(G270:J270)</f>
        <v>0</v>
      </c>
      <c r="F270" s="66"/>
      <c r="G270" s="85">
        <v>0</v>
      </c>
      <c r="H270" s="85">
        <v>0</v>
      </c>
      <c r="I270" s="144">
        <f t="shared" ref="I270" si="251">H270*1.052</f>
        <v>0</v>
      </c>
      <c r="J270" s="144">
        <f t="shared" ref="J270" si="252">I270*1.052</f>
        <v>0</v>
      </c>
      <c r="K270" s="144">
        <f t="shared" ref="K270" si="253">J270*1.052</f>
        <v>0</v>
      </c>
      <c r="L270" s="221"/>
      <c r="M270" s="223"/>
      <c r="N270" s="229"/>
    </row>
    <row r="271" spans="1:14" s="67" customFormat="1" x14ac:dyDescent="0.25">
      <c r="A271" s="188"/>
      <c r="B271" s="190"/>
      <c r="C271" s="202"/>
      <c r="D271" s="13" t="s">
        <v>2</v>
      </c>
      <c r="E271" s="62">
        <f>G271+H271+I271+J271+K271</f>
        <v>24</v>
      </c>
      <c r="F271" s="66"/>
      <c r="G271" s="148">
        <v>24</v>
      </c>
      <c r="H271" s="148">
        <v>0</v>
      </c>
      <c r="I271" s="148">
        <v>0</v>
      </c>
      <c r="J271" s="148">
        <v>0</v>
      </c>
      <c r="K271" s="148">
        <v>0</v>
      </c>
      <c r="L271" s="221"/>
      <c r="M271" s="223"/>
      <c r="N271" s="229"/>
    </row>
    <row r="272" spans="1:14" s="67" customFormat="1" ht="24.75" customHeight="1" x14ac:dyDescent="0.25">
      <c r="A272" s="189"/>
      <c r="B272" s="190"/>
      <c r="C272" s="203"/>
      <c r="D272" s="9" t="s">
        <v>8</v>
      </c>
      <c r="E272" s="62">
        <f t="shared" si="250"/>
        <v>0</v>
      </c>
      <c r="F272" s="66"/>
      <c r="G272" s="85">
        <v>0</v>
      </c>
      <c r="H272" s="85">
        <v>0</v>
      </c>
      <c r="I272" s="85">
        <f t="shared" ref="I272:I280" si="254">H272*1.052</f>
        <v>0</v>
      </c>
      <c r="J272" s="85">
        <f t="shared" ref="J272:J280" si="255">I272*1.052</f>
        <v>0</v>
      </c>
      <c r="K272" s="85">
        <f t="shared" ref="K272:K280" si="256">J272*1.052</f>
        <v>0</v>
      </c>
      <c r="L272" s="222"/>
      <c r="M272" s="223"/>
      <c r="N272" s="229"/>
    </row>
    <row r="273" spans="1:14" s="67" customFormat="1" ht="15" customHeight="1" x14ac:dyDescent="0.25">
      <c r="A273" s="205" t="s">
        <v>85</v>
      </c>
      <c r="B273" s="178" t="s">
        <v>43</v>
      </c>
      <c r="C273" s="179" t="s">
        <v>171</v>
      </c>
      <c r="D273" s="8" t="s">
        <v>5</v>
      </c>
      <c r="E273" s="71">
        <f>SUM(G273:K273)</f>
        <v>16994</v>
      </c>
      <c r="F273" s="71"/>
      <c r="G273" s="83">
        <f>G275</f>
        <v>2900</v>
      </c>
      <c r="H273" s="83">
        <f t="shared" ref="H273:K273" si="257">H275</f>
        <v>3050</v>
      </c>
      <c r="I273" s="83">
        <f t="shared" si="257"/>
        <v>3500</v>
      </c>
      <c r="J273" s="83">
        <f t="shared" si="257"/>
        <v>3000</v>
      </c>
      <c r="K273" s="83">
        <f t="shared" si="257"/>
        <v>4544</v>
      </c>
      <c r="L273" s="220" t="s">
        <v>18</v>
      </c>
      <c r="M273" s="223"/>
      <c r="N273" s="229"/>
    </row>
    <row r="274" spans="1:14" s="67" customFormat="1" x14ac:dyDescent="0.25">
      <c r="A274" s="205"/>
      <c r="B274" s="178"/>
      <c r="C274" s="180"/>
      <c r="D274" s="68" t="s">
        <v>1</v>
      </c>
      <c r="E274" s="71">
        <f t="shared" ref="E274:E276" si="258">SUM(G274:J274)</f>
        <v>0</v>
      </c>
      <c r="F274" s="71"/>
      <c r="G274" s="83">
        <v>0</v>
      </c>
      <c r="H274" s="83">
        <v>0</v>
      </c>
      <c r="I274" s="83">
        <f t="shared" si="254"/>
        <v>0</v>
      </c>
      <c r="J274" s="83">
        <f t="shared" si="255"/>
        <v>0</v>
      </c>
      <c r="K274" s="83">
        <f t="shared" si="256"/>
        <v>0</v>
      </c>
      <c r="L274" s="221"/>
      <c r="M274" s="223"/>
      <c r="N274" s="229"/>
    </row>
    <row r="275" spans="1:14" s="67" customFormat="1" ht="15" customHeight="1" x14ac:dyDescent="0.25">
      <c r="A275" s="205"/>
      <c r="B275" s="178"/>
      <c r="C275" s="180"/>
      <c r="D275" s="68" t="s">
        <v>2</v>
      </c>
      <c r="E275" s="71">
        <f>SUM(G275:K275)</f>
        <v>16994</v>
      </c>
      <c r="F275" s="71"/>
      <c r="G275" s="83">
        <f>G279</f>
        <v>2900</v>
      </c>
      <c r="H275" s="83">
        <f t="shared" ref="H275:K275" si="259">H279</f>
        <v>3050</v>
      </c>
      <c r="I275" s="83">
        <f t="shared" si="259"/>
        <v>3500</v>
      </c>
      <c r="J275" s="83">
        <f t="shared" si="259"/>
        <v>3000</v>
      </c>
      <c r="K275" s="83">
        <f t="shared" si="259"/>
        <v>4544</v>
      </c>
      <c r="L275" s="221"/>
      <c r="M275" s="223"/>
      <c r="N275" s="229"/>
    </row>
    <row r="276" spans="1:14" s="67" customFormat="1" x14ac:dyDescent="0.25">
      <c r="A276" s="205"/>
      <c r="B276" s="178"/>
      <c r="C276" s="181"/>
      <c r="D276" s="70" t="s">
        <v>8</v>
      </c>
      <c r="E276" s="71">
        <f t="shared" si="258"/>
        <v>0</v>
      </c>
      <c r="F276" s="71"/>
      <c r="G276" s="83">
        <f t="shared" ref="G276:H276" si="260">G280</f>
        <v>0</v>
      </c>
      <c r="H276" s="83">
        <f t="shared" si="260"/>
        <v>0</v>
      </c>
      <c r="I276" s="83">
        <f t="shared" si="254"/>
        <v>0</v>
      </c>
      <c r="J276" s="83">
        <f t="shared" si="255"/>
        <v>0</v>
      </c>
      <c r="K276" s="83">
        <f t="shared" si="256"/>
        <v>0</v>
      </c>
      <c r="L276" s="222"/>
      <c r="M276" s="223"/>
      <c r="N276" s="229"/>
    </row>
    <row r="277" spans="1:14" s="67" customFormat="1" ht="19.149999999999999" customHeight="1" x14ac:dyDescent="0.25">
      <c r="A277" s="189" t="s">
        <v>86</v>
      </c>
      <c r="B277" s="190" t="s">
        <v>17</v>
      </c>
      <c r="C277" s="201" t="s">
        <v>171</v>
      </c>
      <c r="D277" s="8" t="s">
        <v>5</v>
      </c>
      <c r="E277" s="64">
        <f>SUM(G277:K277)</f>
        <v>16994</v>
      </c>
      <c r="F277" s="64"/>
      <c r="G277" s="83">
        <f>G279</f>
        <v>2900</v>
      </c>
      <c r="H277" s="83">
        <f t="shared" ref="H277:K277" si="261">H279</f>
        <v>3050</v>
      </c>
      <c r="I277" s="83">
        <f t="shared" si="261"/>
        <v>3500</v>
      </c>
      <c r="J277" s="83">
        <f t="shared" si="261"/>
        <v>3000</v>
      </c>
      <c r="K277" s="83">
        <f t="shared" si="261"/>
        <v>4544</v>
      </c>
      <c r="L277" s="220" t="s">
        <v>18</v>
      </c>
      <c r="M277" s="223"/>
      <c r="N277" s="229"/>
    </row>
    <row r="278" spans="1:14" s="67" customFormat="1" ht="19.5" customHeight="1" x14ac:dyDescent="0.25">
      <c r="A278" s="206"/>
      <c r="B278" s="190"/>
      <c r="C278" s="202"/>
      <c r="D278" s="13" t="s">
        <v>1</v>
      </c>
      <c r="E278" s="62">
        <f t="shared" ref="E278:E280" si="262">SUM(G278:J278)</f>
        <v>0</v>
      </c>
      <c r="F278" s="62"/>
      <c r="G278" s="85">
        <v>0</v>
      </c>
      <c r="H278" s="85">
        <v>0</v>
      </c>
      <c r="I278" s="85">
        <f t="shared" si="254"/>
        <v>0</v>
      </c>
      <c r="J278" s="85">
        <f t="shared" si="255"/>
        <v>0</v>
      </c>
      <c r="K278" s="85">
        <f t="shared" si="256"/>
        <v>0</v>
      </c>
      <c r="L278" s="221"/>
      <c r="M278" s="223"/>
      <c r="N278" s="229"/>
    </row>
    <row r="279" spans="1:14" s="67" customFormat="1" ht="17.25" customHeight="1" x14ac:dyDescent="0.25">
      <c r="A279" s="206"/>
      <c r="B279" s="190"/>
      <c r="C279" s="202"/>
      <c r="D279" s="13" t="s">
        <v>2</v>
      </c>
      <c r="E279" s="143">
        <f>SUM(G279:K279)</f>
        <v>16994</v>
      </c>
      <c r="F279" s="66"/>
      <c r="G279" s="154">
        <v>2900</v>
      </c>
      <c r="H279" s="143">
        <v>3050</v>
      </c>
      <c r="I279" s="143">
        <v>3500</v>
      </c>
      <c r="J279" s="143">
        <v>3000</v>
      </c>
      <c r="K279" s="143">
        <v>4544</v>
      </c>
      <c r="L279" s="221"/>
      <c r="M279" s="223"/>
      <c r="N279" s="229"/>
    </row>
    <row r="280" spans="1:14" s="67" customFormat="1" ht="21.75" customHeight="1" x14ac:dyDescent="0.25">
      <c r="A280" s="207"/>
      <c r="B280" s="190"/>
      <c r="C280" s="203"/>
      <c r="D280" s="9" t="s">
        <v>8</v>
      </c>
      <c r="E280" s="62">
        <f t="shared" si="262"/>
        <v>0</v>
      </c>
      <c r="F280" s="66"/>
      <c r="G280" s="85">
        <v>0</v>
      </c>
      <c r="H280" s="85">
        <v>0</v>
      </c>
      <c r="I280" s="85">
        <f t="shared" si="254"/>
        <v>0</v>
      </c>
      <c r="J280" s="85">
        <f t="shared" si="255"/>
        <v>0</v>
      </c>
      <c r="K280" s="85">
        <f t="shared" si="256"/>
        <v>0</v>
      </c>
      <c r="L280" s="222"/>
      <c r="M280" s="223"/>
      <c r="N280" s="229"/>
    </row>
    <row r="281" spans="1:14" s="67" customFormat="1" ht="15" hidden="1" customHeight="1" x14ac:dyDescent="0.25">
      <c r="A281" s="182"/>
      <c r="B281" s="185"/>
      <c r="C281" s="127"/>
      <c r="D281" s="76"/>
      <c r="E281" s="77"/>
      <c r="F281" s="77"/>
      <c r="G281" s="77"/>
      <c r="H281" s="77"/>
      <c r="I281" s="77"/>
      <c r="J281" s="77"/>
      <c r="K281" s="77"/>
      <c r="L281" s="105"/>
      <c r="M281" s="223"/>
      <c r="N281" s="229"/>
    </row>
    <row r="282" spans="1:14" s="67" customFormat="1" ht="16.899999999999999" hidden="1" customHeight="1" x14ac:dyDescent="0.25">
      <c r="A282" s="183"/>
      <c r="B282" s="186"/>
      <c r="C282" s="127"/>
      <c r="D282" s="75"/>
      <c r="E282" s="77"/>
      <c r="F282" s="79"/>
      <c r="G282" s="77"/>
      <c r="H282" s="77"/>
      <c r="I282" s="77"/>
      <c r="J282" s="77"/>
      <c r="K282" s="77"/>
      <c r="L282" s="105"/>
      <c r="M282" s="223"/>
      <c r="N282" s="229"/>
    </row>
    <row r="283" spans="1:14" s="67" customFormat="1" ht="16.899999999999999" hidden="1" customHeight="1" x14ac:dyDescent="0.25">
      <c r="A283" s="183"/>
      <c r="B283" s="186"/>
      <c r="C283" s="127"/>
      <c r="D283" s="78"/>
      <c r="E283" s="77"/>
      <c r="F283" s="77"/>
      <c r="G283" s="77"/>
      <c r="H283" s="77"/>
      <c r="I283" s="77"/>
      <c r="J283" s="77"/>
      <c r="K283" s="77"/>
      <c r="L283" s="105"/>
      <c r="M283" s="223"/>
      <c r="N283" s="229"/>
    </row>
    <row r="284" spans="1:14" s="67" customFormat="1" ht="15" hidden="1" customHeight="1" x14ac:dyDescent="0.25">
      <c r="A284" s="183"/>
      <c r="B284" s="186"/>
      <c r="C284" s="127"/>
      <c r="D284" s="78"/>
      <c r="E284" s="77"/>
      <c r="F284" s="79"/>
      <c r="G284" s="77"/>
      <c r="H284" s="77"/>
      <c r="I284" s="77"/>
      <c r="J284" s="77"/>
      <c r="K284" s="77"/>
      <c r="L284" s="105"/>
      <c r="M284" s="223"/>
      <c r="N284" s="229"/>
    </row>
    <row r="285" spans="1:14" s="67" customFormat="1" ht="15" hidden="1" customHeight="1" x14ac:dyDescent="0.25">
      <c r="A285" s="184"/>
      <c r="B285" s="187"/>
      <c r="C285" s="127"/>
      <c r="D285" s="75"/>
      <c r="E285" s="77"/>
      <c r="F285" s="79"/>
      <c r="G285" s="77"/>
      <c r="H285" s="77"/>
      <c r="I285" s="77"/>
      <c r="J285" s="77"/>
      <c r="K285" s="77"/>
      <c r="L285" s="105"/>
      <c r="M285" s="223"/>
      <c r="N285" s="229"/>
    </row>
    <row r="286" spans="1:14" s="67" customFormat="1" ht="15" customHeight="1" x14ac:dyDescent="0.25">
      <c r="A286" s="182" t="s">
        <v>123</v>
      </c>
      <c r="B286" s="185" t="s">
        <v>143</v>
      </c>
      <c r="C286" s="179" t="s">
        <v>172</v>
      </c>
      <c r="D286" s="8" t="s">
        <v>5</v>
      </c>
      <c r="E286" s="108">
        <f>E287</f>
        <v>2509.1766400000001</v>
      </c>
      <c r="F286" s="69"/>
      <c r="G286" s="108">
        <f>G287</f>
        <v>681.97663999999997</v>
      </c>
      <c r="H286" s="108">
        <f>H287</f>
        <v>456.8</v>
      </c>
      <c r="I286" s="108">
        <f t="shared" ref="I286:K286" si="263">I287</f>
        <v>456.8</v>
      </c>
      <c r="J286" s="108">
        <f t="shared" si="263"/>
        <v>456.8</v>
      </c>
      <c r="K286" s="108">
        <f t="shared" si="263"/>
        <v>456.8</v>
      </c>
      <c r="L286" s="220" t="s">
        <v>10</v>
      </c>
      <c r="M286" s="223"/>
      <c r="N286" s="229"/>
    </row>
    <row r="287" spans="1:14" s="67" customFormat="1" ht="16.899999999999999" customHeight="1" x14ac:dyDescent="0.25">
      <c r="A287" s="183"/>
      <c r="B287" s="186"/>
      <c r="C287" s="180"/>
      <c r="D287" s="70" t="s">
        <v>24</v>
      </c>
      <c r="E287" s="108">
        <f>G287+H287+I287+J287+K287</f>
        <v>2509.1766400000001</v>
      </c>
      <c r="F287" s="69"/>
      <c r="G287" s="142">
        <f>G292</f>
        <v>681.97663999999997</v>
      </c>
      <c r="H287" s="108">
        <f>H292</f>
        <v>456.8</v>
      </c>
      <c r="I287" s="108">
        <f t="shared" ref="I287:K287" si="264">I292</f>
        <v>456.8</v>
      </c>
      <c r="J287" s="108">
        <f t="shared" si="264"/>
        <v>456.8</v>
      </c>
      <c r="K287" s="108">
        <f t="shared" si="264"/>
        <v>456.8</v>
      </c>
      <c r="L287" s="221"/>
      <c r="M287" s="223"/>
      <c r="N287" s="229"/>
    </row>
    <row r="288" spans="1:14" s="67" customFormat="1" ht="16.899999999999999" customHeight="1" x14ac:dyDescent="0.25">
      <c r="A288" s="183"/>
      <c r="B288" s="186"/>
      <c r="C288" s="180"/>
      <c r="D288" s="68" t="s">
        <v>1</v>
      </c>
      <c r="E288" s="108">
        <v>0</v>
      </c>
      <c r="F288" s="69"/>
      <c r="G288" s="108">
        <v>0</v>
      </c>
      <c r="H288" s="108">
        <v>0</v>
      </c>
      <c r="I288" s="108">
        <v>0</v>
      </c>
      <c r="J288" s="108">
        <v>0</v>
      </c>
      <c r="K288" s="108">
        <v>0</v>
      </c>
      <c r="L288" s="221"/>
      <c r="M288" s="223"/>
      <c r="N288" s="229"/>
    </row>
    <row r="289" spans="1:14" s="67" customFormat="1" x14ac:dyDescent="0.25">
      <c r="A289" s="183"/>
      <c r="B289" s="186"/>
      <c r="C289" s="180"/>
      <c r="D289" s="68" t="s">
        <v>2</v>
      </c>
      <c r="E289" s="108">
        <v>0</v>
      </c>
      <c r="F289" s="69"/>
      <c r="G289" s="108">
        <v>0</v>
      </c>
      <c r="H289" s="108">
        <v>0</v>
      </c>
      <c r="I289" s="108">
        <v>0</v>
      </c>
      <c r="J289" s="108">
        <v>0</v>
      </c>
      <c r="K289" s="108">
        <v>0</v>
      </c>
      <c r="L289" s="221"/>
      <c r="M289" s="223"/>
      <c r="N289" s="229"/>
    </row>
    <row r="290" spans="1:14" s="67" customFormat="1" ht="24" customHeight="1" x14ac:dyDescent="0.25">
      <c r="A290" s="184"/>
      <c r="B290" s="187"/>
      <c r="C290" s="181"/>
      <c r="D290" s="70" t="s">
        <v>8</v>
      </c>
      <c r="E290" s="108">
        <v>0</v>
      </c>
      <c r="F290" s="69"/>
      <c r="G290" s="108">
        <v>0</v>
      </c>
      <c r="H290" s="108">
        <v>0</v>
      </c>
      <c r="I290" s="108">
        <v>0</v>
      </c>
      <c r="J290" s="108">
        <v>0</v>
      </c>
      <c r="K290" s="108">
        <v>0</v>
      </c>
      <c r="L290" s="221"/>
      <c r="M290" s="223"/>
      <c r="N290" s="229"/>
    </row>
    <row r="291" spans="1:14" s="67" customFormat="1" ht="16.899999999999999" customHeight="1" x14ac:dyDescent="0.25">
      <c r="A291" s="189" t="s">
        <v>124</v>
      </c>
      <c r="B291" s="208" t="s">
        <v>255</v>
      </c>
      <c r="C291" s="201" t="s">
        <v>172</v>
      </c>
      <c r="D291" s="136" t="s">
        <v>5</v>
      </c>
      <c r="E291" s="149">
        <f>E292</f>
        <v>2509.1766400000001</v>
      </c>
      <c r="F291" s="66"/>
      <c r="G291" s="149">
        <f>G292</f>
        <v>681.97663999999997</v>
      </c>
      <c r="H291" s="149">
        <f>H292</f>
        <v>456.8</v>
      </c>
      <c r="I291" s="149">
        <f t="shared" ref="I291:K291" si="265">I292</f>
        <v>456.8</v>
      </c>
      <c r="J291" s="149">
        <f t="shared" si="265"/>
        <v>456.8</v>
      </c>
      <c r="K291" s="149">
        <f t="shared" si="265"/>
        <v>456.8</v>
      </c>
      <c r="L291" s="221"/>
      <c r="M291" s="223"/>
      <c r="N291" s="229"/>
    </row>
    <row r="292" spans="1:14" s="67" customFormat="1" ht="16.899999999999999" customHeight="1" x14ac:dyDescent="0.25">
      <c r="A292" s="206"/>
      <c r="B292" s="209"/>
      <c r="C292" s="202"/>
      <c r="D292" s="9" t="s">
        <v>24</v>
      </c>
      <c r="E292" s="149">
        <f>G292+H292+I292+J292+K292</f>
        <v>2509.1766400000001</v>
      </c>
      <c r="F292" s="66"/>
      <c r="G292" s="149">
        <v>681.97663999999997</v>
      </c>
      <c r="H292" s="149">
        <v>456.8</v>
      </c>
      <c r="I292" s="149">
        <v>456.8</v>
      </c>
      <c r="J292" s="149">
        <v>456.8</v>
      </c>
      <c r="K292" s="149">
        <v>456.8</v>
      </c>
      <c r="L292" s="221"/>
      <c r="M292" s="223"/>
      <c r="N292" s="229"/>
    </row>
    <row r="293" spans="1:14" s="67" customFormat="1" x14ac:dyDescent="0.25">
      <c r="A293" s="206"/>
      <c r="B293" s="209"/>
      <c r="C293" s="202"/>
      <c r="D293" s="13" t="s">
        <v>1</v>
      </c>
      <c r="E293" s="149">
        <v>0</v>
      </c>
      <c r="F293" s="66"/>
      <c r="G293" s="149">
        <v>0</v>
      </c>
      <c r="H293" s="149">
        <v>0</v>
      </c>
      <c r="I293" s="149">
        <v>0</v>
      </c>
      <c r="J293" s="149">
        <v>0</v>
      </c>
      <c r="K293" s="149">
        <v>0</v>
      </c>
      <c r="L293" s="221"/>
      <c r="M293" s="223"/>
      <c r="N293" s="229"/>
    </row>
    <row r="294" spans="1:14" s="67" customFormat="1" ht="15" customHeight="1" x14ac:dyDescent="0.25">
      <c r="A294" s="206"/>
      <c r="B294" s="209"/>
      <c r="C294" s="202"/>
      <c r="D294" s="13" t="s">
        <v>2</v>
      </c>
      <c r="E294" s="149">
        <v>0</v>
      </c>
      <c r="F294" s="66"/>
      <c r="G294" s="149">
        <v>0</v>
      </c>
      <c r="H294" s="149">
        <v>0</v>
      </c>
      <c r="I294" s="149">
        <v>0</v>
      </c>
      <c r="J294" s="149">
        <v>0</v>
      </c>
      <c r="K294" s="149">
        <v>0</v>
      </c>
      <c r="L294" s="221"/>
      <c r="M294" s="223"/>
      <c r="N294" s="229"/>
    </row>
    <row r="295" spans="1:14" s="67" customFormat="1" x14ac:dyDescent="0.25">
      <c r="A295" s="207"/>
      <c r="B295" s="210"/>
      <c r="C295" s="203"/>
      <c r="D295" s="9" t="s">
        <v>8</v>
      </c>
      <c r="E295" s="149">
        <v>0</v>
      </c>
      <c r="F295" s="66"/>
      <c r="G295" s="149">
        <v>0</v>
      </c>
      <c r="H295" s="149">
        <v>0</v>
      </c>
      <c r="I295" s="149">
        <v>0</v>
      </c>
      <c r="J295" s="149">
        <v>0</v>
      </c>
      <c r="K295" s="149">
        <v>0</v>
      </c>
      <c r="L295" s="221"/>
      <c r="M295" s="223"/>
      <c r="N295" s="229"/>
    </row>
    <row r="296" spans="1:14" s="67" customFormat="1" ht="15" customHeight="1" x14ac:dyDescent="0.25">
      <c r="A296" s="182" t="s">
        <v>125</v>
      </c>
      <c r="B296" s="185" t="s">
        <v>192</v>
      </c>
      <c r="C296" s="179" t="s">
        <v>173</v>
      </c>
      <c r="D296" s="8" t="s">
        <v>5</v>
      </c>
      <c r="E296" s="108">
        <f>E298</f>
        <v>1500</v>
      </c>
      <c r="F296" s="108">
        <f t="shared" ref="F296:K296" si="266">F298</f>
        <v>0</v>
      </c>
      <c r="G296" s="108">
        <f t="shared" si="266"/>
        <v>450</v>
      </c>
      <c r="H296" s="108">
        <f t="shared" si="266"/>
        <v>150</v>
      </c>
      <c r="I296" s="108">
        <f t="shared" si="266"/>
        <v>150</v>
      </c>
      <c r="J296" s="108">
        <f t="shared" si="266"/>
        <v>150</v>
      </c>
      <c r="K296" s="108">
        <f t="shared" si="266"/>
        <v>600</v>
      </c>
      <c r="L296" s="221"/>
      <c r="M296" s="223"/>
      <c r="N296" s="229"/>
    </row>
    <row r="297" spans="1:14" s="67" customFormat="1" ht="16.899999999999999" customHeight="1" x14ac:dyDescent="0.25">
      <c r="A297" s="183"/>
      <c r="B297" s="186"/>
      <c r="C297" s="180"/>
      <c r="D297" s="70" t="s">
        <v>24</v>
      </c>
      <c r="E297" s="108">
        <f>G297</f>
        <v>0</v>
      </c>
      <c r="F297" s="69"/>
      <c r="G297" s="108">
        <f>G302</f>
        <v>0</v>
      </c>
      <c r="H297" s="108">
        <v>0</v>
      </c>
      <c r="I297" s="108">
        <v>0</v>
      </c>
      <c r="J297" s="108">
        <v>0</v>
      </c>
      <c r="K297" s="108">
        <v>0</v>
      </c>
      <c r="L297" s="221"/>
      <c r="M297" s="223"/>
      <c r="N297" s="229"/>
    </row>
    <row r="298" spans="1:14" s="67" customFormat="1" ht="16.899999999999999" customHeight="1" x14ac:dyDescent="0.25">
      <c r="A298" s="183"/>
      <c r="B298" s="186"/>
      <c r="C298" s="180"/>
      <c r="D298" s="68" t="s">
        <v>1</v>
      </c>
      <c r="E298" s="108">
        <f>E303</f>
        <v>1500</v>
      </c>
      <c r="F298" s="108">
        <f t="shared" ref="F298:K298" si="267">F303</f>
        <v>0</v>
      </c>
      <c r="G298" s="142">
        <f t="shared" si="267"/>
        <v>450</v>
      </c>
      <c r="H298" s="108">
        <f t="shared" si="267"/>
        <v>150</v>
      </c>
      <c r="I298" s="108">
        <f t="shared" si="267"/>
        <v>150</v>
      </c>
      <c r="J298" s="108">
        <f t="shared" si="267"/>
        <v>150</v>
      </c>
      <c r="K298" s="108">
        <f t="shared" si="267"/>
        <v>600</v>
      </c>
      <c r="L298" s="221"/>
      <c r="M298" s="223"/>
      <c r="N298" s="229"/>
    </row>
    <row r="299" spans="1:14" s="67" customFormat="1" x14ac:dyDescent="0.25">
      <c r="A299" s="183"/>
      <c r="B299" s="186"/>
      <c r="C299" s="180"/>
      <c r="D299" s="68" t="s">
        <v>2</v>
      </c>
      <c r="E299" s="108">
        <v>0</v>
      </c>
      <c r="F299" s="69"/>
      <c r="G299" s="108">
        <v>0</v>
      </c>
      <c r="H299" s="108">
        <v>0</v>
      </c>
      <c r="I299" s="108">
        <v>0</v>
      </c>
      <c r="J299" s="108">
        <v>0</v>
      </c>
      <c r="K299" s="108">
        <v>0</v>
      </c>
      <c r="L299" s="221"/>
      <c r="M299" s="223"/>
      <c r="N299" s="229"/>
    </row>
    <row r="300" spans="1:14" s="67" customFormat="1" ht="45.75" customHeight="1" x14ac:dyDescent="0.25">
      <c r="A300" s="184"/>
      <c r="B300" s="187"/>
      <c r="C300" s="181"/>
      <c r="D300" s="70" t="s">
        <v>8</v>
      </c>
      <c r="E300" s="108">
        <v>0</v>
      </c>
      <c r="F300" s="69"/>
      <c r="G300" s="108">
        <v>0</v>
      </c>
      <c r="H300" s="108">
        <v>0</v>
      </c>
      <c r="I300" s="108">
        <v>0</v>
      </c>
      <c r="J300" s="108">
        <v>0</v>
      </c>
      <c r="K300" s="108">
        <v>0</v>
      </c>
      <c r="L300" s="221"/>
      <c r="M300" s="223"/>
      <c r="N300" s="229"/>
    </row>
    <row r="301" spans="1:14" s="67" customFormat="1" ht="16.899999999999999" customHeight="1" x14ac:dyDescent="0.25">
      <c r="A301" s="189" t="s">
        <v>126</v>
      </c>
      <c r="B301" s="208" t="s">
        <v>106</v>
      </c>
      <c r="C301" s="201" t="s">
        <v>173</v>
      </c>
      <c r="D301" s="136" t="s">
        <v>5</v>
      </c>
      <c r="E301" s="149">
        <f t="shared" ref="E301:F301" si="268">E303</f>
        <v>1500</v>
      </c>
      <c r="F301" s="149">
        <f t="shared" si="268"/>
        <v>0</v>
      </c>
      <c r="G301" s="149">
        <f>G303</f>
        <v>450</v>
      </c>
      <c r="H301" s="149">
        <f t="shared" ref="H301:K301" si="269">H303</f>
        <v>150</v>
      </c>
      <c r="I301" s="149">
        <f t="shared" si="269"/>
        <v>150</v>
      </c>
      <c r="J301" s="149">
        <f t="shared" si="269"/>
        <v>150</v>
      </c>
      <c r="K301" s="149">
        <f t="shared" si="269"/>
        <v>600</v>
      </c>
      <c r="L301" s="221"/>
      <c r="M301" s="223"/>
      <c r="N301" s="229"/>
    </row>
    <row r="302" spans="1:14" s="67" customFormat="1" ht="16.899999999999999" customHeight="1" x14ac:dyDescent="0.25">
      <c r="A302" s="206"/>
      <c r="B302" s="209"/>
      <c r="C302" s="202"/>
      <c r="D302" s="9" t="s">
        <v>24</v>
      </c>
      <c r="E302" s="149">
        <f>G302</f>
        <v>0</v>
      </c>
      <c r="F302" s="66"/>
      <c r="G302" s="149">
        <v>0</v>
      </c>
      <c r="H302" s="149">
        <v>0</v>
      </c>
      <c r="I302" s="149">
        <v>0</v>
      </c>
      <c r="J302" s="149">
        <v>0</v>
      </c>
      <c r="K302" s="149">
        <v>0</v>
      </c>
      <c r="L302" s="221"/>
      <c r="M302" s="223"/>
      <c r="N302" s="229"/>
    </row>
    <row r="303" spans="1:14" s="67" customFormat="1" x14ac:dyDescent="0.25">
      <c r="A303" s="206"/>
      <c r="B303" s="209"/>
      <c r="C303" s="202"/>
      <c r="D303" s="13" t="s">
        <v>1</v>
      </c>
      <c r="E303" s="149">
        <f>G303+H303+I303+J303+K303</f>
        <v>1500</v>
      </c>
      <c r="F303" s="66"/>
      <c r="G303" s="149">
        <v>450</v>
      </c>
      <c r="H303" s="149">
        <v>150</v>
      </c>
      <c r="I303" s="149">
        <v>150</v>
      </c>
      <c r="J303" s="149">
        <v>150</v>
      </c>
      <c r="K303" s="149">
        <v>600</v>
      </c>
      <c r="L303" s="221"/>
      <c r="M303" s="223"/>
      <c r="N303" s="229"/>
    </row>
    <row r="304" spans="1:14" s="67" customFormat="1" ht="15" customHeight="1" x14ac:dyDescent="0.25">
      <c r="A304" s="206"/>
      <c r="B304" s="209"/>
      <c r="C304" s="202"/>
      <c r="D304" s="13" t="s">
        <v>2</v>
      </c>
      <c r="E304" s="149">
        <v>0</v>
      </c>
      <c r="F304" s="66"/>
      <c r="G304" s="149">
        <v>0</v>
      </c>
      <c r="H304" s="149">
        <v>0</v>
      </c>
      <c r="I304" s="149">
        <v>0</v>
      </c>
      <c r="J304" s="149">
        <v>0</v>
      </c>
      <c r="K304" s="149">
        <v>0</v>
      </c>
      <c r="L304" s="221"/>
      <c r="M304" s="223"/>
      <c r="N304" s="229"/>
    </row>
    <row r="305" spans="1:14" s="67" customFormat="1" x14ac:dyDescent="0.25">
      <c r="A305" s="207"/>
      <c r="B305" s="210"/>
      <c r="C305" s="203"/>
      <c r="D305" s="9" t="s">
        <v>8</v>
      </c>
      <c r="E305" s="149">
        <v>0</v>
      </c>
      <c r="F305" s="66"/>
      <c r="G305" s="149">
        <v>0</v>
      </c>
      <c r="H305" s="149">
        <v>0</v>
      </c>
      <c r="I305" s="149">
        <v>0</v>
      </c>
      <c r="J305" s="149">
        <v>0</v>
      </c>
      <c r="K305" s="149">
        <v>0</v>
      </c>
      <c r="L305" s="221"/>
      <c r="M305" s="223"/>
      <c r="N305" s="229"/>
    </row>
    <row r="306" spans="1:14" s="67" customFormat="1" ht="15" customHeight="1" x14ac:dyDescent="0.25">
      <c r="A306" s="182" t="s">
        <v>127</v>
      </c>
      <c r="B306" s="185" t="s">
        <v>193</v>
      </c>
      <c r="C306" s="179" t="s">
        <v>174</v>
      </c>
      <c r="D306" s="76" t="s">
        <v>5</v>
      </c>
      <c r="E306" s="108">
        <f>E308</f>
        <v>233603.03899999999</v>
      </c>
      <c r="F306" s="108">
        <f t="shared" ref="F306:K306" si="270">F308</f>
        <v>0</v>
      </c>
      <c r="G306" s="108">
        <f>G308+G309</f>
        <v>45444.656859999996</v>
      </c>
      <c r="H306" s="108">
        <f>H308+H309</f>
        <v>52515.018909999999</v>
      </c>
      <c r="I306" s="108">
        <f t="shared" si="270"/>
        <v>45215</v>
      </c>
      <c r="J306" s="108">
        <f t="shared" si="270"/>
        <v>45215</v>
      </c>
      <c r="K306" s="108">
        <f t="shared" si="270"/>
        <v>45215</v>
      </c>
      <c r="L306" s="221" t="s">
        <v>10</v>
      </c>
      <c r="M306" s="223" t="s">
        <v>97</v>
      </c>
      <c r="N306" s="229" t="s">
        <v>98</v>
      </c>
    </row>
    <row r="307" spans="1:14" s="67" customFormat="1" ht="16.899999999999999" customHeight="1" x14ac:dyDescent="0.25">
      <c r="A307" s="183"/>
      <c r="B307" s="186"/>
      <c r="C307" s="180"/>
      <c r="D307" s="75" t="s">
        <v>24</v>
      </c>
      <c r="E307" s="108">
        <f>G307</f>
        <v>0</v>
      </c>
      <c r="F307" s="69"/>
      <c r="G307" s="108">
        <v>0</v>
      </c>
      <c r="H307" s="108">
        <v>0</v>
      </c>
      <c r="I307" s="108">
        <v>0</v>
      </c>
      <c r="J307" s="108">
        <v>0</v>
      </c>
      <c r="K307" s="108">
        <v>0</v>
      </c>
      <c r="L307" s="221"/>
      <c r="M307" s="223"/>
      <c r="N307" s="229"/>
    </row>
    <row r="308" spans="1:14" s="67" customFormat="1" ht="16.899999999999999" customHeight="1" x14ac:dyDescent="0.25">
      <c r="A308" s="183"/>
      <c r="B308" s="186"/>
      <c r="C308" s="180"/>
      <c r="D308" s="78" t="s">
        <v>1</v>
      </c>
      <c r="E308" s="108">
        <f>E313</f>
        <v>233603.03899999999</v>
      </c>
      <c r="F308" s="108">
        <f t="shared" ref="F308:K308" si="271">F313</f>
        <v>0</v>
      </c>
      <c r="G308" s="142">
        <f>G313</f>
        <v>45443.038999999997</v>
      </c>
      <c r="H308" s="108">
        <f t="shared" si="271"/>
        <v>52515</v>
      </c>
      <c r="I308" s="108">
        <f t="shared" si="271"/>
        <v>45215</v>
      </c>
      <c r="J308" s="108">
        <f t="shared" si="271"/>
        <v>45215</v>
      </c>
      <c r="K308" s="108">
        <f t="shared" si="271"/>
        <v>45215</v>
      </c>
      <c r="L308" s="221"/>
      <c r="M308" s="223"/>
      <c r="N308" s="229"/>
    </row>
    <row r="309" spans="1:14" s="67" customFormat="1" x14ac:dyDescent="0.25">
      <c r="A309" s="183"/>
      <c r="B309" s="186"/>
      <c r="C309" s="180"/>
      <c r="D309" s="78" t="s">
        <v>2</v>
      </c>
      <c r="E309" s="108">
        <f>G309</f>
        <v>1.6178600000000001</v>
      </c>
      <c r="F309" s="69"/>
      <c r="G309" s="142">
        <f>G314</f>
        <v>1.6178600000000001</v>
      </c>
      <c r="H309" s="108">
        <f>H314</f>
        <v>1.891E-2</v>
      </c>
      <c r="I309" s="108">
        <v>0</v>
      </c>
      <c r="J309" s="108">
        <v>0</v>
      </c>
      <c r="K309" s="108">
        <v>0</v>
      </c>
      <c r="L309" s="221"/>
      <c r="M309" s="223"/>
      <c r="N309" s="229"/>
    </row>
    <row r="310" spans="1:14" s="67" customFormat="1" ht="205.5" customHeight="1" x14ac:dyDescent="0.25">
      <c r="A310" s="184"/>
      <c r="B310" s="187"/>
      <c r="C310" s="181"/>
      <c r="D310" s="75" t="s">
        <v>8</v>
      </c>
      <c r="E310" s="108">
        <v>0</v>
      </c>
      <c r="F310" s="69"/>
      <c r="G310" s="108">
        <v>0</v>
      </c>
      <c r="H310" s="108">
        <v>0</v>
      </c>
      <c r="I310" s="108">
        <v>0</v>
      </c>
      <c r="J310" s="108">
        <v>0</v>
      </c>
      <c r="K310" s="108">
        <v>0</v>
      </c>
      <c r="L310" s="221"/>
      <c r="M310" s="223"/>
      <c r="N310" s="229"/>
    </row>
    <row r="311" spans="1:14" s="67" customFormat="1" ht="16.899999999999999" customHeight="1" x14ac:dyDescent="0.25">
      <c r="A311" s="189" t="s">
        <v>128</v>
      </c>
      <c r="B311" s="208" t="s">
        <v>112</v>
      </c>
      <c r="C311" s="201" t="s">
        <v>174</v>
      </c>
      <c r="D311" s="136" t="s">
        <v>5</v>
      </c>
      <c r="E311" s="134">
        <f>G311+H311+I311+J311+K311</f>
        <v>233603.05791</v>
      </c>
      <c r="F311" s="66"/>
      <c r="G311" s="134">
        <f>G313</f>
        <v>45443.038999999997</v>
      </c>
      <c r="H311" s="134">
        <f>H313+H314</f>
        <v>52515.018909999999</v>
      </c>
      <c r="I311" s="134">
        <f>I313</f>
        <v>45215</v>
      </c>
      <c r="J311" s="134">
        <f>J313</f>
        <v>45215</v>
      </c>
      <c r="K311" s="134">
        <f>K313</f>
        <v>45215</v>
      </c>
      <c r="L311" s="221"/>
      <c r="M311" s="223"/>
      <c r="N311" s="229"/>
    </row>
    <row r="312" spans="1:14" s="67" customFormat="1" ht="16.899999999999999" customHeight="1" x14ac:dyDescent="0.25">
      <c r="A312" s="206"/>
      <c r="B312" s="209"/>
      <c r="C312" s="202"/>
      <c r="D312" s="9" t="s">
        <v>24</v>
      </c>
      <c r="E312" s="134">
        <f>G312</f>
        <v>0</v>
      </c>
      <c r="F312" s="66"/>
      <c r="G312" s="134">
        <v>0</v>
      </c>
      <c r="H312" s="134">
        <v>0</v>
      </c>
      <c r="I312" s="134">
        <v>0</v>
      </c>
      <c r="J312" s="134">
        <v>0</v>
      </c>
      <c r="K312" s="134">
        <v>0</v>
      </c>
      <c r="L312" s="221"/>
      <c r="M312" s="223"/>
      <c r="N312" s="229"/>
    </row>
    <row r="313" spans="1:14" s="67" customFormat="1" x14ac:dyDescent="0.25">
      <c r="A313" s="206"/>
      <c r="B313" s="209"/>
      <c r="C313" s="202"/>
      <c r="D313" s="13" t="s">
        <v>1</v>
      </c>
      <c r="E313" s="134">
        <f>G313+H313+I313+J313+K313</f>
        <v>233603.03899999999</v>
      </c>
      <c r="F313" s="66"/>
      <c r="G313" s="143">
        <v>45443.038999999997</v>
      </c>
      <c r="H313" s="134">
        <v>52515</v>
      </c>
      <c r="I313" s="149">
        <v>45215</v>
      </c>
      <c r="J313" s="149">
        <v>45215</v>
      </c>
      <c r="K313" s="149">
        <v>45215</v>
      </c>
      <c r="L313" s="221"/>
      <c r="M313" s="223"/>
      <c r="N313" s="229"/>
    </row>
    <row r="314" spans="1:14" s="67" customFormat="1" ht="15" customHeight="1" x14ac:dyDescent="0.25">
      <c r="A314" s="206"/>
      <c r="B314" s="209"/>
      <c r="C314" s="202"/>
      <c r="D314" s="13" t="s">
        <v>2</v>
      </c>
      <c r="E314" s="134">
        <v>0</v>
      </c>
      <c r="F314" s="66"/>
      <c r="G314" s="143">
        <v>1.6178600000000001</v>
      </c>
      <c r="H314" s="134">
        <v>1.891E-2</v>
      </c>
      <c r="I314" s="134">
        <v>0</v>
      </c>
      <c r="J314" s="134">
        <v>0</v>
      </c>
      <c r="K314" s="134">
        <v>0</v>
      </c>
      <c r="L314" s="221"/>
      <c r="M314" s="223"/>
      <c r="N314" s="229"/>
    </row>
    <row r="315" spans="1:14" s="67" customFormat="1" x14ac:dyDescent="0.25">
      <c r="A315" s="207"/>
      <c r="B315" s="210"/>
      <c r="C315" s="203"/>
      <c r="D315" s="9" t="s">
        <v>8</v>
      </c>
      <c r="E315" s="134">
        <v>0</v>
      </c>
      <c r="F315" s="66"/>
      <c r="G315" s="134">
        <v>0</v>
      </c>
      <c r="H315" s="134">
        <v>0</v>
      </c>
      <c r="I315" s="134">
        <v>0</v>
      </c>
      <c r="J315" s="134">
        <v>0</v>
      </c>
      <c r="K315" s="134">
        <v>0</v>
      </c>
      <c r="L315" s="222"/>
      <c r="M315" s="223"/>
      <c r="N315" s="229"/>
    </row>
    <row r="316" spans="1:14" s="67" customFormat="1" ht="16.899999999999999" hidden="1" customHeight="1" x14ac:dyDescent="0.25">
      <c r="A316" s="205"/>
      <c r="B316" s="178"/>
      <c r="C316" s="129"/>
      <c r="D316" s="8"/>
      <c r="E316" s="71"/>
      <c r="F316" s="71"/>
      <c r="G316" s="83"/>
      <c r="H316" s="83"/>
      <c r="I316" s="83"/>
      <c r="J316" s="83"/>
      <c r="K316" s="83"/>
      <c r="L316" s="220"/>
      <c r="M316" s="223"/>
      <c r="N316" s="229"/>
    </row>
    <row r="317" spans="1:14" s="67" customFormat="1" ht="16.5" hidden="1" customHeight="1" x14ac:dyDescent="0.25">
      <c r="A317" s="205"/>
      <c r="B317" s="178"/>
      <c r="C317" s="129"/>
      <c r="D317" s="68"/>
      <c r="E317" s="71"/>
      <c r="F317" s="71"/>
      <c r="G317" s="83"/>
      <c r="H317" s="83"/>
      <c r="I317" s="83"/>
      <c r="J317" s="83"/>
      <c r="K317" s="83"/>
      <c r="L317" s="221"/>
      <c r="M317" s="223"/>
      <c r="N317" s="229"/>
    </row>
    <row r="318" spans="1:14" s="67" customFormat="1" ht="21.75" hidden="1" customHeight="1" x14ac:dyDescent="0.25">
      <c r="A318" s="205"/>
      <c r="B318" s="178"/>
      <c r="C318" s="129"/>
      <c r="D318" s="68"/>
      <c r="E318" s="71"/>
      <c r="F318" s="71"/>
      <c r="G318" s="83"/>
      <c r="H318" s="83"/>
      <c r="I318" s="83"/>
      <c r="J318" s="83"/>
      <c r="K318" s="83"/>
      <c r="L318" s="221"/>
      <c r="M318" s="223"/>
      <c r="N318" s="229"/>
    </row>
    <row r="319" spans="1:14" s="67" customFormat="1" ht="20.25" hidden="1" customHeight="1" x14ac:dyDescent="0.25">
      <c r="A319" s="205"/>
      <c r="B319" s="178"/>
      <c r="C319" s="129"/>
      <c r="D319" s="70"/>
      <c r="E319" s="71"/>
      <c r="F319" s="71"/>
      <c r="G319" s="83"/>
      <c r="H319" s="83"/>
      <c r="I319" s="83"/>
      <c r="J319" s="83"/>
      <c r="K319" s="83"/>
      <c r="L319" s="221"/>
      <c r="M319" s="223"/>
      <c r="N319" s="229"/>
    </row>
    <row r="320" spans="1:14" s="67" customFormat="1" ht="23.45" hidden="1" customHeight="1" x14ac:dyDescent="0.25">
      <c r="A320" s="189"/>
      <c r="B320" s="190"/>
      <c r="C320" s="128"/>
      <c r="D320" s="8"/>
      <c r="E320" s="64"/>
      <c r="F320" s="64"/>
      <c r="G320" s="83"/>
      <c r="H320" s="83"/>
      <c r="I320" s="83"/>
      <c r="J320" s="83"/>
      <c r="K320" s="83"/>
      <c r="L320" s="221"/>
      <c r="M320" s="223"/>
      <c r="N320" s="229"/>
    </row>
    <row r="321" spans="1:14" s="67" customFormat="1" ht="22.9" hidden="1" customHeight="1" x14ac:dyDescent="0.25">
      <c r="A321" s="206"/>
      <c r="B321" s="190"/>
      <c r="C321" s="128"/>
      <c r="D321" s="13"/>
      <c r="E321" s="62"/>
      <c r="F321" s="62"/>
      <c r="G321" s="85"/>
      <c r="H321" s="85"/>
      <c r="I321" s="85"/>
      <c r="J321" s="85"/>
      <c r="K321" s="85"/>
      <c r="L321" s="221"/>
      <c r="M321" s="223"/>
      <c r="N321" s="229"/>
    </row>
    <row r="322" spans="1:14" s="67" customFormat="1" ht="15" hidden="1" customHeight="1" x14ac:dyDescent="0.25">
      <c r="A322" s="206"/>
      <c r="B322" s="190"/>
      <c r="C322" s="128"/>
      <c r="D322" s="13"/>
      <c r="E322" s="62"/>
      <c r="F322" s="62"/>
      <c r="G322" s="85"/>
      <c r="H322" s="85"/>
      <c r="I322" s="85"/>
      <c r="J322" s="85"/>
      <c r="K322" s="85"/>
      <c r="L322" s="221"/>
      <c r="M322" s="223"/>
      <c r="N322" s="229"/>
    </row>
    <row r="323" spans="1:14" s="67" customFormat="1" ht="33" hidden="1" customHeight="1" x14ac:dyDescent="0.25">
      <c r="A323" s="207"/>
      <c r="B323" s="190"/>
      <c r="C323" s="128"/>
      <c r="D323" s="9"/>
      <c r="E323" s="62"/>
      <c r="F323" s="62"/>
      <c r="G323" s="85"/>
      <c r="H323" s="85"/>
      <c r="I323" s="85"/>
      <c r="J323" s="85"/>
      <c r="K323" s="85"/>
      <c r="L323" s="221"/>
      <c r="M323" s="223"/>
      <c r="N323" s="229"/>
    </row>
    <row r="324" spans="1:14" s="67" customFormat="1" ht="15" hidden="1" customHeight="1" x14ac:dyDescent="0.25">
      <c r="A324" s="189"/>
      <c r="B324" s="190"/>
      <c r="C324" s="128"/>
      <c r="D324" s="8"/>
      <c r="E324" s="64"/>
      <c r="F324" s="64"/>
      <c r="G324" s="83"/>
      <c r="H324" s="83"/>
      <c r="I324" s="83"/>
      <c r="J324" s="83"/>
      <c r="K324" s="83"/>
      <c r="L324" s="221"/>
      <c r="M324" s="223"/>
      <c r="N324" s="229"/>
    </row>
    <row r="325" spans="1:14" s="67" customFormat="1" ht="15" hidden="1" customHeight="1" x14ac:dyDescent="0.25">
      <c r="A325" s="206"/>
      <c r="B325" s="190"/>
      <c r="C325" s="128"/>
      <c r="D325" s="13"/>
      <c r="E325" s="62"/>
      <c r="F325" s="62"/>
      <c r="G325" s="85"/>
      <c r="H325" s="85"/>
      <c r="I325" s="85"/>
      <c r="J325" s="85"/>
      <c r="K325" s="85"/>
      <c r="L325" s="221"/>
      <c r="M325" s="223"/>
      <c r="N325" s="229"/>
    </row>
    <row r="326" spans="1:14" s="67" customFormat="1" ht="15" hidden="1" customHeight="1" x14ac:dyDescent="0.25">
      <c r="A326" s="206"/>
      <c r="B326" s="190"/>
      <c r="C326" s="128"/>
      <c r="D326" s="13"/>
      <c r="E326" s="62"/>
      <c r="F326" s="62"/>
      <c r="G326" s="85"/>
      <c r="H326" s="85"/>
      <c r="I326" s="85"/>
      <c r="J326" s="85"/>
      <c r="K326" s="85"/>
      <c r="L326" s="221"/>
      <c r="M326" s="223"/>
      <c r="N326" s="229"/>
    </row>
    <row r="327" spans="1:14" s="67" customFormat="1" ht="45" hidden="1" customHeight="1" x14ac:dyDescent="0.25">
      <c r="A327" s="207"/>
      <c r="B327" s="190"/>
      <c r="C327" s="128"/>
      <c r="D327" s="9"/>
      <c r="E327" s="62"/>
      <c r="F327" s="62"/>
      <c r="G327" s="85"/>
      <c r="H327" s="85"/>
      <c r="I327" s="85"/>
      <c r="J327" s="85"/>
      <c r="K327" s="85"/>
      <c r="L327" s="221"/>
      <c r="M327" s="223"/>
      <c r="N327" s="229"/>
    </row>
    <row r="328" spans="1:14" s="67" customFormat="1" ht="15" hidden="1" customHeight="1" x14ac:dyDescent="0.25">
      <c r="A328" s="189"/>
      <c r="B328" s="190"/>
      <c r="C328" s="128"/>
      <c r="D328" s="8"/>
      <c r="E328" s="64"/>
      <c r="F328" s="64"/>
      <c r="G328" s="83"/>
      <c r="H328" s="83"/>
      <c r="I328" s="83"/>
      <c r="J328" s="83"/>
      <c r="K328" s="83"/>
      <c r="L328" s="221"/>
      <c r="M328" s="223"/>
      <c r="N328" s="229"/>
    </row>
    <row r="329" spans="1:14" s="67" customFormat="1" ht="15" hidden="1" customHeight="1" x14ac:dyDescent="0.25">
      <c r="A329" s="206"/>
      <c r="B329" s="190"/>
      <c r="C329" s="128"/>
      <c r="D329" s="13"/>
      <c r="E329" s="62"/>
      <c r="F329" s="62"/>
      <c r="G329" s="85"/>
      <c r="H329" s="85"/>
      <c r="I329" s="85"/>
      <c r="J329" s="85"/>
      <c r="K329" s="85"/>
      <c r="L329" s="221"/>
      <c r="M329" s="223"/>
      <c r="N329" s="229"/>
    </row>
    <row r="330" spans="1:14" s="67" customFormat="1" ht="15" hidden="1" customHeight="1" x14ac:dyDescent="0.25">
      <c r="A330" s="206"/>
      <c r="B330" s="190"/>
      <c r="C330" s="128"/>
      <c r="D330" s="13"/>
      <c r="E330" s="62"/>
      <c r="F330" s="62"/>
      <c r="G330" s="85"/>
      <c r="H330" s="85"/>
      <c r="I330" s="85"/>
      <c r="J330" s="85"/>
      <c r="K330" s="85"/>
      <c r="L330" s="221"/>
      <c r="M330" s="223"/>
      <c r="N330" s="229"/>
    </row>
    <row r="331" spans="1:14" s="67" customFormat="1" ht="20.25" hidden="1" customHeight="1" x14ac:dyDescent="0.25">
      <c r="A331" s="207"/>
      <c r="B331" s="190"/>
      <c r="C331" s="128"/>
      <c r="D331" s="9"/>
      <c r="E331" s="62"/>
      <c r="F331" s="62"/>
      <c r="G331" s="85"/>
      <c r="H331" s="85"/>
      <c r="I331" s="85"/>
      <c r="J331" s="85"/>
      <c r="K331" s="85"/>
      <c r="L331" s="221"/>
      <c r="M331" s="223"/>
      <c r="N331" s="229"/>
    </row>
    <row r="332" spans="1:14" s="67" customFormat="1" ht="15" hidden="1" customHeight="1" x14ac:dyDescent="0.25">
      <c r="A332" s="189"/>
      <c r="B332" s="190"/>
      <c r="C332" s="128"/>
      <c r="D332" s="8"/>
      <c r="E332" s="64"/>
      <c r="F332" s="64"/>
      <c r="G332" s="83"/>
      <c r="H332" s="83"/>
      <c r="I332" s="83"/>
      <c r="J332" s="83"/>
      <c r="K332" s="83"/>
      <c r="L332" s="221"/>
      <c r="M332" s="223"/>
      <c r="N332" s="229"/>
    </row>
    <row r="333" spans="1:14" s="67" customFormat="1" ht="15" hidden="1" customHeight="1" x14ac:dyDescent="0.25">
      <c r="A333" s="215"/>
      <c r="B333" s="190"/>
      <c r="C333" s="128"/>
      <c r="D333" s="13"/>
      <c r="E333" s="62"/>
      <c r="F333" s="62"/>
      <c r="G333" s="85"/>
      <c r="H333" s="85"/>
      <c r="I333" s="85"/>
      <c r="J333" s="85"/>
      <c r="K333" s="85"/>
      <c r="L333" s="221"/>
      <c r="M333" s="223"/>
      <c r="N333" s="229"/>
    </row>
    <row r="334" spans="1:14" s="67" customFormat="1" ht="15" hidden="1" customHeight="1" x14ac:dyDescent="0.25">
      <c r="A334" s="215"/>
      <c r="B334" s="190"/>
      <c r="C334" s="128"/>
      <c r="D334" s="13"/>
      <c r="E334" s="62"/>
      <c r="F334" s="62"/>
      <c r="G334" s="85"/>
      <c r="H334" s="85"/>
      <c r="I334" s="85"/>
      <c r="J334" s="85"/>
      <c r="K334" s="85"/>
      <c r="L334" s="221"/>
      <c r="M334" s="223"/>
      <c r="N334" s="229"/>
    </row>
    <row r="335" spans="1:14" s="67" customFormat="1" ht="27.75" hidden="1" customHeight="1" x14ac:dyDescent="0.25">
      <c r="A335" s="216"/>
      <c r="B335" s="190"/>
      <c r="C335" s="128"/>
      <c r="D335" s="9"/>
      <c r="E335" s="62"/>
      <c r="F335" s="62"/>
      <c r="G335" s="85"/>
      <c r="H335" s="85"/>
      <c r="I335" s="85"/>
      <c r="J335" s="85"/>
      <c r="K335" s="85"/>
      <c r="L335" s="222"/>
      <c r="M335" s="223"/>
      <c r="N335" s="229"/>
    </row>
    <row r="336" spans="1:14" s="67" customFormat="1" ht="15" customHeight="1" x14ac:dyDescent="0.25">
      <c r="A336" s="205" t="s">
        <v>144</v>
      </c>
      <c r="B336" s="178" t="s">
        <v>194</v>
      </c>
      <c r="C336" s="179" t="s">
        <v>175</v>
      </c>
      <c r="D336" s="8" t="s">
        <v>5</v>
      </c>
      <c r="E336" s="123">
        <f>E337</f>
        <v>41054</v>
      </c>
      <c r="F336" s="123">
        <f t="shared" ref="F336:K336" si="272">F337</f>
        <v>0</v>
      </c>
      <c r="G336" s="123">
        <f t="shared" si="272"/>
        <v>8494</v>
      </c>
      <c r="H336" s="123">
        <f t="shared" si="272"/>
        <v>8140</v>
      </c>
      <c r="I336" s="123">
        <f t="shared" si="272"/>
        <v>8140</v>
      </c>
      <c r="J336" s="123">
        <f t="shared" si="272"/>
        <v>8140</v>
      </c>
      <c r="K336" s="123">
        <f t="shared" si="272"/>
        <v>8140</v>
      </c>
      <c r="L336" s="220" t="s">
        <v>18</v>
      </c>
      <c r="M336" s="223"/>
      <c r="N336" s="229"/>
    </row>
    <row r="337" spans="1:14" s="67" customFormat="1" x14ac:dyDescent="0.25">
      <c r="A337" s="205"/>
      <c r="B337" s="178"/>
      <c r="C337" s="180"/>
      <c r="D337" s="68" t="s">
        <v>1</v>
      </c>
      <c r="E337" s="123">
        <f>SUM(G337:K337)</f>
        <v>41054</v>
      </c>
      <c r="F337" s="123"/>
      <c r="G337" s="123">
        <f>G341</f>
        <v>8494</v>
      </c>
      <c r="H337" s="123">
        <f t="shared" ref="H337:K338" si="273">H341</f>
        <v>8140</v>
      </c>
      <c r="I337" s="123">
        <f t="shared" si="273"/>
        <v>8140</v>
      </c>
      <c r="J337" s="123">
        <f t="shared" si="273"/>
        <v>8140</v>
      </c>
      <c r="K337" s="123">
        <f t="shared" si="273"/>
        <v>8140</v>
      </c>
      <c r="L337" s="221"/>
      <c r="M337" s="223"/>
      <c r="N337" s="229"/>
    </row>
    <row r="338" spans="1:14" s="67" customFormat="1" ht="15" customHeight="1" x14ac:dyDescent="0.25">
      <c r="A338" s="205"/>
      <c r="B338" s="178"/>
      <c r="C338" s="180"/>
      <c r="D338" s="68" t="s">
        <v>2</v>
      </c>
      <c r="E338" s="123">
        <f>SUM(G338:K338)</f>
        <v>0</v>
      </c>
      <c r="F338" s="123"/>
      <c r="G338" s="123">
        <f>G342</f>
        <v>0</v>
      </c>
      <c r="H338" s="123">
        <f t="shared" si="273"/>
        <v>0</v>
      </c>
      <c r="I338" s="123">
        <f t="shared" si="273"/>
        <v>0</v>
      </c>
      <c r="J338" s="123">
        <f t="shared" si="273"/>
        <v>0</v>
      </c>
      <c r="K338" s="123">
        <f t="shared" si="273"/>
        <v>0</v>
      </c>
      <c r="L338" s="221"/>
      <c r="M338" s="223"/>
      <c r="N338" s="229"/>
    </row>
    <row r="339" spans="1:14" s="67" customFormat="1" ht="59.25" customHeight="1" x14ac:dyDescent="0.25">
      <c r="A339" s="205"/>
      <c r="B339" s="178"/>
      <c r="C339" s="181"/>
      <c r="D339" s="70" t="s">
        <v>8</v>
      </c>
      <c r="E339" s="123">
        <f t="shared" ref="E339" si="274">SUM(G339:J339)</f>
        <v>0</v>
      </c>
      <c r="F339" s="123"/>
      <c r="G339" s="123">
        <f t="shared" ref="G339:H339" si="275">G343</f>
        <v>0</v>
      </c>
      <c r="H339" s="123">
        <f t="shared" si="275"/>
        <v>0</v>
      </c>
      <c r="I339" s="123">
        <f t="shared" ref="I339" si="276">H339*1.052</f>
        <v>0</v>
      </c>
      <c r="J339" s="123">
        <f t="shared" ref="J339" si="277">I339*1.052</f>
        <v>0</v>
      </c>
      <c r="K339" s="123">
        <f t="shared" ref="K339" si="278">J339*1.052</f>
        <v>0</v>
      </c>
      <c r="L339" s="222"/>
      <c r="M339" s="223"/>
      <c r="N339" s="229"/>
    </row>
    <row r="340" spans="1:14" s="67" customFormat="1" ht="19.149999999999999" customHeight="1" x14ac:dyDescent="0.25">
      <c r="A340" s="189" t="s">
        <v>145</v>
      </c>
      <c r="B340" s="190" t="s">
        <v>17</v>
      </c>
      <c r="C340" s="201" t="s">
        <v>175</v>
      </c>
      <c r="D340" s="8" t="s">
        <v>5</v>
      </c>
      <c r="E340" s="142">
        <f>E341</f>
        <v>41054</v>
      </c>
      <c r="F340" s="142">
        <f t="shared" ref="F340:K340" si="279">F341</f>
        <v>0</v>
      </c>
      <c r="G340" s="142">
        <f t="shared" si="279"/>
        <v>8494</v>
      </c>
      <c r="H340" s="142">
        <f t="shared" si="279"/>
        <v>8140</v>
      </c>
      <c r="I340" s="142">
        <f t="shared" si="279"/>
        <v>8140</v>
      </c>
      <c r="J340" s="142">
        <f t="shared" si="279"/>
        <v>8140</v>
      </c>
      <c r="K340" s="142">
        <f t="shared" si="279"/>
        <v>8140</v>
      </c>
      <c r="L340" s="220" t="s">
        <v>18</v>
      </c>
      <c r="M340" s="223"/>
      <c r="N340" s="229"/>
    </row>
    <row r="341" spans="1:14" s="67" customFormat="1" ht="19.5" customHeight="1" x14ac:dyDescent="0.25">
      <c r="A341" s="206"/>
      <c r="B341" s="190"/>
      <c r="C341" s="202"/>
      <c r="D341" s="13" t="s">
        <v>1</v>
      </c>
      <c r="E341" s="143">
        <f>SUM(G341:K341)</f>
        <v>41054</v>
      </c>
      <c r="F341" s="143"/>
      <c r="G341" s="154">
        <v>8494</v>
      </c>
      <c r="H341" s="143">
        <v>8140</v>
      </c>
      <c r="I341" s="143">
        <v>8140</v>
      </c>
      <c r="J341" s="143">
        <v>8140</v>
      </c>
      <c r="K341" s="143">
        <v>8140</v>
      </c>
      <c r="L341" s="221"/>
      <c r="M341" s="223"/>
      <c r="N341" s="229"/>
    </row>
    <row r="342" spans="1:14" s="67" customFormat="1" ht="17.25" customHeight="1" x14ac:dyDescent="0.25">
      <c r="A342" s="206"/>
      <c r="B342" s="190"/>
      <c r="C342" s="202"/>
      <c r="D342" s="13" t="s">
        <v>2</v>
      </c>
      <c r="E342" s="122">
        <f>SUM(G342:K342)</f>
        <v>0</v>
      </c>
      <c r="F342" s="66"/>
      <c r="G342" s="122">
        <v>0</v>
      </c>
      <c r="H342" s="122">
        <v>0</v>
      </c>
      <c r="I342" s="122">
        <v>0</v>
      </c>
      <c r="J342" s="122">
        <v>0</v>
      </c>
      <c r="K342" s="122">
        <v>0</v>
      </c>
      <c r="L342" s="221"/>
      <c r="M342" s="223"/>
      <c r="N342" s="229"/>
    </row>
    <row r="343" spans="1:14" s="67" customFormat="1" ht="21.75" customHeight="1" x14ac:dyDescent="0.25">
      <c r="A343" s="207"/>
      <c r="B343" s="190"/>
      <c r="C343" s="203"/>
      <c r="D343" s="9" t="s">
        <v>8</v>
      </c>
      <c r="E343" s="122">
        <f t="shared" ref="E343" si="280">SUM(G343:J343)</f>
        <v>0</v>
      </c>
      <c r="F343" s="66"/>
      <c r="G343" s="122">
        <v>0</v>
      </c>
      <c r="H343" s="122">
        <v>0</v>
      </c>
      <c r="I343" s="122">
        <f t="shared" ref="I343" si="281">H343*1.052</f>
        <v>0</v>
      </c>
      <c r="J343" s="122">
        <f t="shared" ref="J343" si="282">I343*1.052</f>
        <v>0</v>
      </c>
      <c r="K343" s="122">
        <f t="shared" ref="K343" si="283">J343*1.052</f>
        <v>0</v>
      </c>
      <c r="L343" s="222"/>
      <c r="M343" s="223"/>
      <c r="N343" s="229"/>
    </row>
    <row r="344" spans="1:14" s="67" customFormat="1" ht="15" customHeight="1" x14ac:dyDescent="0.25">
      <c r="A344" s="205" t="s">
        <v>146</v>
      </c>
      <c r="B344" s="178" t="s">
        <v>195</v>
      </c>
      <c r="C344" s="179" t="s">
        <v>176</v>
      </c>
      <c r="D344" s="8" t="s">
        <v>5</v>
      </c>
      <c r="E344" s="123">
        <f>E345</f>
        <v>54326.600000000006</v>
      </c>
      <c r="F344" s="123">
        <f t="shared" ref="F344:K344" si="284">F345</f>
        <v>0</v>
      </c>
      <c r="G344" s="123">
        <f t="shared" si="284"/>
        <v>10851</v>
      </c>
      <c r="H344" s="123">
        <f t="shared" si="284"/>
        <v>10868.9</v>
      </c>
      <c r="I344" s="123">
        <f t="shared" si="284"/>
        <v>10868.9</v>
      </c>
      <c r="J344" s="123">
        <f t="shared" si="284"/>
        <v>10868.9</v>
      </c>
      <c r="K344" s="123">
        <f t="shared" si="284"/>
        <v>10868.9</v>
      </c>
      <c r="L344" s="220" t="s">
        <v>18</v>
      </c>
      <c r="M344" s="223"/>
      <c r="N344" s="229"/>
    </row>
    <row r="345" spans="1:14" s="67" customFormat="1" x14ac:dyDescent="0.25">
      <c r="A345" s="205"/>
      <c r="B345" s="178"/>
      <c r="C345" s="180"/>
      <c r="D345" s="68" t="s">
        <v>1</v>
      </c>
      <c r="E345" s="123">
        <f>E349</f>
        <v>54326.600000000006</v>
      </c>
      <c r="F345" s="123">
        <f t="shared" ref="F345:K345" si="285">F349</f>
        <v>0</v>
      </c>
      <c r="G345" s="123">
        <f t="shared" si="285"/>
        <v>10851</v>
      </c>
      <c r="H345" s="123">
        <f t="shared" si="285"/>
        <v>10868.9</v>
      </c>
      <c r="I345" s="123">
        <f t="shared" si="285"/>
        <v>10868.9</v>
      </c>
      <c r="J345" s="123">
        <f t="shared" si="285"/>
        <v>10868.9</v>
      </c>
      <c r="K345" s="123">
        <f t="shared" si="285"/>
        <v>10868.9</v>
      </c>
      <c r="L345" s="221"/>
      <c r="M345" s="223"/>
      <c r="N345" s="229"/>
    </row>
    <row r="346" spans="1:14" s="67" customFormat="1" ht="15" customHeight="1" x14ac:dyDescent="0.25">
      <c r="A346" s="205"/>
      <c r="B346" s="178"/>
      <c r="C346" s="180"/>
      <c r="D346" s="68" t="s">
        <v>2</v>
      </c>
      <c r="E346" s="123">
        <f>SUM(G346:K346)</f>
        <v>0</v>
      </c>
      <c r="F346" s="123"/>
      <c r="G346" s="123">
        <f>G350</f>
        <v>0</v>
      </c>
      <c r="H346" s="123">
        <f t="shared" ref="H346:K346" si="286">H350</f>
        <v>0</v>
      </c>
      <c r="I346" s="123">
        <f t="shared" si="286"/>
        <v>0</v>
      </c>
      <c r="J346" s="123">
        <f t="shared" si="286"/>
        <v>0</v>
      </c>
      <c r="K346" s="123">
        <f t="shared" si="286"/>
        <v>0</v>
      </c>
      <c r="L346" s="221"/>
      <c r="M346" s="223"/>
      <c r="N346" s="229"/>
    </row>
    <row r="347" spans="1:14" s="67" customFormat="1" ht="71.25" customHeight="1" x14ac:dyDescent="0.25">
      <c r="A347" s="205"/>
      <c r="B347" s="178"/>
      <c r="C347" s="181"/>
      <c r="D347" s="70" t="s">
        <v>8</v>
      </c>
      <c r="E347" s="123">
        <f t="shared" ref="E347" si="287">SUM(G347:J347)</f>
        <v>0</v>
      </c>
      <c r="F347" s="123"/>
      <c r="G347" s="123">
        <f t="shared" ref="G347:H347" si="288">G351</f>
        <v>0</v>
      </c>
      <c r="H347" s="123">
        <f t="shared" si="288"/>
        <v>0</v>
      </c>
      <c r="I347" s="123">
        <f t="shared" ref="I347" si="289">H347*1.052</f>
        <v>0</v>
      </c>
      <c r="J347" s="123">
        <f t="shared" ref="J347" si="290">I347*1.052</f>
        <v>0</v>
      </c>
      <c r="K347" s="123">
        <f t="shared" ref="K347" si="291">J347*1.052</f>
        <v>0</v>
      </c>
      <c r="L347" s="222"/>
      <c r="M347" s="223"/>
      <c r="N347" s="229"/>
    </row>
    <row r="348" spans="1:14" s="67" customFormat="1" ht="19.149999999999999" customHeight="1" x14ac:dyDescent="0.25">
      <c r="A348" s="189" t="s">
        <v>147</v>
      </c>
      <c r="B348" s="190" t="s">
        <v>148</v>
      </c>
      <c r="C348" s="201" t="s">
        <v>176</v>
      </c>
      <c r="D348" s="8" t="s">
        <v>5</v>
      </c>
      <c r="E348" s="123">
        <f>E349</f>
        <v>54326.600000000006</v>
      </c>
      <c r="F348" s="123">
        <f t="shared" ref="F348:K348" si="292">F349</f>
        <v>0</v>
      </c>
      <c r="G348" s="123">
        <f t="shared" si="292"/>
        <v>10851</v>
      </c>
      <c r="H348" s="123">
        <f t="shared" si="292"/>
        <v>10868.9</v>
      </c>
      <c r="I348" s="123">
        <f t="shared" si="292"/>
        <v>10868.9</v>
      </c>
      <c r="J348" s="123">
        <f t="shared" si="292"/>
        <v>10868.9</v>
      </c>
      <c r="K348" s="123">
        <f t="shared" si="292"/>
        <v>10868.9</v>
      </c>
      <c r="L348" s="220" t="s">
        <v>18</v>
      </c>
      <c r="M348" s="223"/>
      <c r="N348" s="229"/>
    </row>
    <row r="349" spans="1:14" s="67" customFormat="1" ht="19.5" customHeight="1" x14ac:dyDescent="0.25">
      <c r="A349" s="206"/>
      <c r="B349" s="190"/>
      <c r="C349" s="202"/>
      <c r="D349" s="13" t="s">
        <v>1</v>
      </c>
      <c r="E349" s="143">
        <f>SUM(G349:K349)</f>
        <v>54326.600000000006</v>
      </c>
      <c r="F349" s="143"/>
      <c r="G349" s="143">
        <v>10851</v>
      </c>
      <c r="H349" s="143">
        <v>10868.9</v>
      </c>
      <c r="I349" s="143">
        <v>10868.9</v>
      </c>
      <c r="J349" s="143">
        <v>10868.9</v>
      </c>
      <c r="K349" s="143">
        <v>10868.9</v>
      </c>
      <c r="L349" s="221"/>
      <c r="M349" s="223"/>
      <c r="N349" s="229"/>
    </row>
    <row r="350" spans="1:14" s="67" customFormat="1" ht="17.25" customHeight="1" x14ac:dyDescent="0.25">
      <c r="A350" s="206"/>
      <c r="B350" s="190"/>
      <c r="C350" s="202"/>
      <c r="D350" s="13" t="s">
        <v>2</v>
      </c>
      <c r="E350" s="122">
        <f>SUM(G350:K350)</f>
        <v>0</v>
      </c>
      <c r="F350" s="66"/>
      <c r="G350" s="122">
        <v>0</v>
      </c>
      <c r="H350" s="122">
        <v>0</v>
      </c>
      <c r="I350" s="122">
        <v>0</v>
      </c>
      <c r="J350" s="122">
        <v>0</v>
      </c>
      <c r="K350" s="122">
        <v>0</v>
      </c>
      <c r="L350" s="221"/>
      <c r="M350" s="223"/>
      <c r="N350" s="229"/>
    </row>
    <row r="351" spans="1:14" s="67" customFormat="1" ht="21.75" customHeight="1" x14ac:dyDescent="0.25">
      <c r="A351" s="207"/>
      <c r="B351" s="190"/>
      <c r="C351" s="203"/>
      <c r="D351" s="9" t="s">
        <v>8</v>
      </c>
      <c r="E351" s="122">
        <f t="shared" ref="E351" si="293">SUM(G351:J351)</f>
        <v>0</v>
      </c>
      <c r="F351" s="66"/>
      <c r="G351" s="122">
        <v>0</v>
      </c>
      <c r="H351" s="122">
        <v>0</v>
      </c>
      <c r="I351" s="122">
        <f t="shared" ref="I351" si="294">H351*1.052</f>
        <v>0</v>
      </c>
      <c r="J351" s="122">
        <f t="shared" ref="J351" si="295">I351*1.052</f>
        <v>0</v>
      </c>
      <c r="K351" s="122">
        <f t="shared" ref="K351" si="296">J351*1.052</f>
        <v>0</v>
      </c>
      <c r="L351" s="222"/>
      <c r="M351" s="223"/>
      <c r="N351" s="229"/>
    </row>
    <row r="352" spans="1:14" s="67" customFormat="1" ht="15" customHeight="1" x14ac:dyDescent="0.25">
      <c r="A352" s="182" t="s">
        <v>87</v>
      </c>
      <c r="B352" s="185" t="s">
        <v>114</v>
      </c>
      <c r="C352" s="179" t="s">
        <v>177</v>
      </c>
      <c r="D352" s="76" t="s">
        <v>5</v>
      </c>
      <c r="E352" s="77">
        <f>E357</f>
        <v>3214.3</v>
      </c>
      <c r="F352" s="77">
        <f t="shared" ref="F352:K352" si="297">F357</f>
        <v>0</v>
      </c>
      <c r="G352" s="77">
        <f t="shared" si="297"/>
        <v>473.5</v>
      </c>
      <c r="H352" s="77">
        <f t="shared" si="297"/>
        <v>685.2</v>
      </c>
      <c r="I352" s="77">
        <f t="shared" si="297"/>
        <v>685.2</v>
      </c>
      <c r="J352" s="77">
        <f t="shared" si="297"/>
        <v>685.2</v>
      </c>
      <c r="K352" s="77">
        <f t="shared" si="297"/>
        <v>685.2</v>
      </c>
      <c r="L352" s="220" t="s">
        <v>10</v>
      </c>
      <c r="M352" s="223"/>
      <c r="N352" s="229"/>
    </row>
    <row r="353" spans="1:14" s="67" customFormat="1" ht="16.899999999999999" customHeight="1" x14ac:dyDescent="0.25">
      <c r="A353" s="183"/>
      <c r="B353" s="186"/>
      <c r="C353" s="180"/>
      <c r="D353" s="75" t="s">
        <v>24</v>
      </c>
      <c r="E353" s="77">
        <f>G353+H353+I353+J353+K353</f>
        <v>0</v>
      </c>
      <c r="F353" s="79"/>
      <c r="G353" s="77">
        <f>G358</f>
        <v>0</v>
      </c>
      <c r="H353" s="77">
        <f t="shared" ref="H353:K353" si="298">H358</f>
        <v>0</v>
      </c>
      <c r="I353" s="77">
        <f t="shared" si="298"/>
        <v>0</v>
      </c>
      <c r="J353" s="77">
        <f t="shared" si="298"/>
        <v>0</v>
      </c>
      <c r="K353" s="77">
        <f t="shared" si="298"/>
        <v>0</v>
      </c>
      <c r="L353" s="221"/>
      <c r="M353" s="223"/>
      <c r="N353" s="229"/>
    </row>
    <row r="354" spans="1:14" s="67" customFormat="1" ht="16.899999999999999" customHeight="1" x14ac:dyDescent="0.25">
      <c r="A354" s="183"/>
      <c r="B354" s="186"/>
      <c r="C354" s="180"/>
      <c r="D354" s="78" t="s">
        <v>1</v>
      </c>
      <c r="E354" s="77">
        <f>E359</f>
        <v>3214.3</v>
      </c>
      <c r="F354" s="77">
        <f t="shared" ref="F354:K354" si="299">F359</f>
        <v>0</v>
      </c>
      <c r="G354" s="77">
        <f t="shared" si="299"/>
        <v>473.5</v>
      </c>
      <c r="H354" s="77">
        <f t="shared" si="299"/>
        <v>685.2</v>
      </c>
      <c r="I354" s="77">
        <f t="shared" si="299"/>
        <v>685.2</v>
      </c>
      <c r="J354" s="77">
        <f t="shared" si="299"/>
        <v>685.2</v>
      </c>
      <c r="K354" s="77">
        <f t="shared" si="299"/>
        <v>685.2</v>
      </c>
      <c r="L354" s="221"/>
      <c r="M354" s="223"/>
      <c r="N354" s="229"/>
    </row>
    <row r="355" spans="1:14" s="67" customFormat="1" x14ac:dyDescent="0.25">
      <c r="A355" s="183"/>
      <c r="B355" s="186"/>
      <c r="C355" s="180"/>
      <c r="D355" s="78" t="s">
        <v>2</v>
      </c>
      <c r="E355" s="77">
        <v>0</v>
      </c>
      <c r="F355" s="79"/>
      <c r="G355" s="77">
        <v>0</v>
      </c>
      <c r="H355" s="77">
        <v>0</v>
      </c>
      <c r="I355" s="77">
        <v>0</v>
      </c>
      <c r="J355" s="77">
        <v>0</v>
      </c>
      <c r="K355" s="77">
        <v>0</v>
      </c>
      <c r="L355" s="221"/>
      <c r="M355" s="223"/>
      <c r="N355" s="229"/>
    </row>
    <row r="356" spans="1:14" s="67" customFormat="1" x14ac:dyDescent="0.25">
      <c r="A356" s="184"/>
      <c r="B356" s="187"/>
      <c r="C356" s="181"/>
      <c r="D356" s="75" t="s">
        <v>8</v>
      </c>
      <c r="E356" s="77">
        <v>0</v>
      </c>
      <c r="F356" s="79"/>
      <c r="G356" s="77">
        <v>0</v>
      </c>
      <c r="H356" s="77">
        <v>0</v>
      </c>
      <c r="I356" s="77">
        <v>0</v>
      </c>
      <c r="J356" s="77">
        <v>0</v>
      </c>
      <c r="K356" s="77">
        <v>0</v>
      </c>
      <c r="L356" s="221"/>
      <c r="M356" s="223"/>
      <c r="N356" s="229"/>
    </row>
    <row r="357" spans="1:14" s="67" customFormat="1" ht="15" customHeight="1" x14ac:dyDescent="0.25">
      <c r="A357" s="182" t="s">
        <v>105</v>
      </c>
      <c r="B357" s="185" t="s">
        <v>196</v>
      </c>
      <c r="C357" s="179" t="s">
        <v>178</v>
      </c>
      <c r="D357" s="8" t="s">
        <v>5</v>
      </c>
      <c r="E357" s="108">
        <f>E359</f>
        <v>3214.3</v>
      </c>
      <c r="F357" s="108">
        <f t="shared" ref="F357:K357" si="300">F359</f>
        <v>0</v>
      </c>
      <c r="G357" s="108">
        <f t="shared" si="300"/>
        <v>473.5</v>
      </c>
      <c r="H357" s="108">
        <f t="shared" si="300"/>
        <v>685.2</v>
      </c>
      <c r="I357" s="108">
        <f t="shared" si="300"/>
        <v>685.2</v>
      </c>
      <c r="J357" s="108">
        <f t="shared" si="300"/>
        <v>685.2</v>
      </c>
      <c r="K357" s="108">
        <f t="shared" si="300"/>
        <v>685.2</v>
      </c>
      <c r="L357" s="221"/>
      <c r="M357" s="223"/>
      <c r="N357" s="229"/>
    </row>
    <row r="358" spans="1:14" s="67" customFormat="1" ht="16.899999999999999" customHeight="1" x14ac:dyDescent="0.25">
      <c r="A358" s="183"/>
      <c r="B358" s="186"/>
      <c r="C358" s="180"/>
      <c r="D358" s="70" t="s">
        <v>24</v>
      </c>
      <c r="E358" s="108">
        <f>G358+H358+I358+J358+K358</f>
        <v>0</v>
      </c>
      <c r="F358" s="69"/>
      <c r="G358" s="108">
        <f>G363</f>
        <v>0</v>
      </c>
      <c r="H358" s="108">
        <f>H363</f>
        <v>0</v>
      </c>
      <c r="I358" s="108">
        <f t="shared" ref="I358:K358" si="301">I363</f>
        <v>0</v>
      </c>
      <c r="J358" s="108">
        <f t="shared" si="301"/>
        <v>0</v>
      </c>
      <c r="K358" s="108">
        <f t="shared" si="301"/>
        <v>0</v>
      </c>
      <c r="L358" s="221"/>
      <c r="M358" s="223"/>
      <c r="N358" s="229"/>
    </row>
    <row r="359" spans="1:14" s="67" customFormat="1" ht="16.899999999999999" customHeight="1" x14ac:dyDescent="0.25">
      <c r="A359" s="183"/>
      <c r="B359" s="186"/>
      <c r="C359" s="180"/>
      <c r="D359" s="68" t="s">
        <v>1</v>
      </c>
      <c r="E359" s="108">
        <f>E364</f>
        <v>3214.3</v>
      </c>
      <c r="F359" s="108">
        <f t="shared" ref="F359:K359" si="302">F364</f>
        <v>0</v>
      </c>
      <c r="G359" s="142">
        <f t="shared" si="302"/>
        <v>473.5</v>
      </c>
      <c r="H359" s="108">
        <f t="shared" si="302"/>
        <v>685.2</v>
      </c>
      <c r="I359" s="108">
        <f t="shared" si="302"/>
        <v>685.2</v>
      </c>
      <c r="J359" s="108">
        <f t="shared" si="302"/>
        <v>685.2</v>
      </c>
      <c r="K359" s="108">
        <f t="shared" si="302"/>
        <v>685.2</v>
      </c>
      <c r="L359" s="221"/>
      <c r="M359" s="223"/>
      <c r="N359" s="229"/>
    </row>
    <row r="360" spans="1:14" s="67" customFormat="1" x14ac:dyDescent="0.25">
      <c r="A360" s="183"/>
      <c r="B360" s="186"/>
      <c r="C360" s="180"/>
      <c r="D360" s="68" t="s">
        <v>2</v>
      </c>
      <c r="E360" s="108">
        <v>0</v>
      </c>
      <c r="F360" s="69"/>
      <c r="G360" s="108">
        <v>0</v>
      </c>
      <c r="H360" s="108">
        <v>0</v>
      </c>
      <c r="I360" s="108">
        <v>0</v>
      </c>
      <c r="J360" s="108">
        <v>0</v>
      </c>
      <c r="K360" s="108">
        <v>0</v>
      </c>
      <c r="L360" s="221"/>
      <c r="M360" s="223"/>
      <c r="N360" s="229"/>
    </row>
    <row r="361" spans="1:14" s="67" customFormat="1" ht="29.25" customHeight="1" x14ac:dyDescent="0.25">
      <c r="A361" s="184"/>
      <c r="B361" s="187"/>
      <c r="C361" s="181"/>
      <c r="D361" s="70" t="s">
        <v>8</v>
      </c>
      <c r="E361" s="108">
        <v>0</v>
      </c>
      <c r="F361" s="69"/>
      <c r="G361" s="108">
        <v>0</v>
      </c>
      <c r="H361" s="108">
        <v>0</v>
      </c>
      <c r="I361" s="108">
        <v>0</v>
      </c>
      <c r="J361" s="108">
        <v>0</v>
      </c>
      <c r="K361" s="108">
        <v>0</v>
      </c>
      <c r="L361" s="221"/>
      <c r="M361" s="223"/>
      <c r="N361" s="229"/>
    </row>
    <row r="362" spans="1:14" s="67" customFormat="1" ht="16.899999999999999" customHeight="1" x14ac:dyDescent="0.25">
      <c r="A362" s="189" t="s">
        <v>88</v>
      </c>
      <c r="B362" s="208" t="s">
        <v>113</v>
      </c>
      <c r="C362" s="201" t="s">
        <v>178</v>
      </c>
      <c r="D362" s="136" t="s">
        <v>5</v>
      </c>
      <c r="E362" s="149">
        <f>E364</f>
        <v>3214.3</v>
      </c>
      <c r="F362" s="66"/>
      <c r="G362" s="149">
        <f>G364</f>
        <v>473.5</v>
      </c>
      <c r="H362" s="149">
        <f>H364</f>
        <v>685.2</v>
      </c>
      <c r="I362" s="149">
        <f>I364</f>
        <v>685.2</v>
      </c>
      <c r="J362" s="149">
        <f>J364</f>
        <v>685.2</v>
      </c>
      <c r="K362" s="149">
        <f>K364</f>
        <v>685.2</v>
      </c>
      <c r="L362" s="221"/>
      <c r="M362" s="223" t="s">
        <v>97</v>
      </c>
      <c r="N362" s="229" t="s">
        <v>98</v>
      </c>
    </row>
    <row r="363" spans="1:14" s="67" customFormat="1" ht="16.899999999999999" customHeight="1" x14ac:dyDescent="0.25">
      <c r="A363" s="206"/>
      <c r="B363" s="209"/>
      <c r="C363" s="202"/>
      <c r="D363" s="9" t="s">
        <v>24</v>
      </c>
      <c r="E363" s="149">
        <f>G363+H363+I363+J363+K363</f>
        <v>0</v>
      </c>
      <c r="F363" s="66"/>
      <c r="G363" s="149">
        <v>0</v>
      </c>
      <c r="H363" s="149">
        <v>0</v>
      </c>
      <c r="I363" s="149">
        <v>0</v>
      </c>
      <c r="J363" s="149">
        <v>0</v>
      </c>
      <c r="K363" s="149">
        <v>0</v>
      </c>
      <c r="L363" s="221"/>
      <c r="M363" s="223"/>
      <c r="N363" s="229"/>
    </row>
    <row r="364" spans="1:14" s="67" customFormat="1" x14ac:dyDescent="0.25">
      <c r="A364" s="206"/>
      <c r="B364" s="209"/>
      <c r="C364" s="202"/>
      <c r="D364" s="13" t="s">
        <v>1</v>
      </c>
      <c r="E364" s="149">
        <f>G364+H364+I364+J364+K364</f>
        <v>3214.3</v>
      </c>
      <c r="F364" s="66"/>
      <c r="G364" s="149">
        <v>473.5</v>
      </c>
      <c r="H364" s="149">
        <v>685.2</v>
      </c>
      <c r="I364" s="149">
        <v>685.2</v>
      </c>
      <c r="J364" s="149">
        <v>685.2</v>
      </c>
      <c r="K364" s="149">
        <v>685.2</v>
      </c>
      <c r="L364" s="221"/>
      <c r="M364" s="223"/>
      <c r="N364" s="229"/>
    </row>
    <row r="365" spans="1:14" s="67" customFormat="1" ht="15" customHeight="1" x14ac:dyDescent="0.25">
      <c r="A365" s="206"/>
      <c r="B365" s="209"/>
      <c r="C365" s="202"/>
      <c r="D365" s="13" t="s">
        <v>2</v>
      </c>
      <c r="E365" s="149">
        <v>0</v>
      </c>
      <c r="F365" s="66"/>
      <c r="G365" s="149">
        <v>0</v>
      </c>
      <c r="H365" s="149">
        <v>0</v>
      </c>
      <c r="I365" s="149">
        <v>0</v>
      </c>
      <c r="J365" s="149">
        <v>0</v>
      </c>
      <c r="K365" s="149">
        <v>0</v>
      </c>
      <c r="L365" s="221"/>
      <c r="M365" s="223"/>
      <c r="N365" s="229"/>
    </row>
    <row r="366" spans="1:14" s="67" customFormat="1" x14ac:dyDescent="0.25">
      <c r="A366" s="207"/>
      <c r="B366" s="210"/>
      <c r="C366" s="203"/>
      <c r="D366" s="9" t="s">
        <v>8</v>
      </c>
      <c r="E366" s="149">
        <v>0</v>
      </c>
      <c r="F366" s="66"/>
      <c r="G366" s="149">
        <v>0</v>
      </c>
      <c r="H366" s="149">
        <v>0</v>
      </c>
      <c r="I366" s="149">
        <v>0</v>
      </c>
      <c r="J366" s="149">
        <v>0</v>
      </c>
      <c r="K366" s="149">
        <v>0</v>
      </c>
      <c r="L366" s="221"/>
      <c r="M366" s="223"/>
      <c r="N366" s="229"/>
    </row>
    <row r="367" spans="1:14" s="67" customFormat="1" ht="15" customHeight="1" x14ac:dyDescent="0.25">
      <c r="A367" s="205" t="s">
        <v>89</v>
      </c>
      <c r="B367" s="178" t="s">
        <v>138</v>
      </c>
      <c r="C367" s="179" t="s">
        <v>179</v>
      </c>
      <c r="D367" s="76" t="s">
        <v>5</v>
      </c>
      <c r="E367" s="77">
        <f>E368</f>
        <v>15773</v>
      </c>
      <c r="F367" s="77">
        <f t="shared" ref="F367:K367" si="303">F368</f>
        <v>0</v>
      </c>
      <c r="G367" s="77">
        <f t="shared" si="303"/>
        <v>3133</v>
      </c>
      <c r="H367" s="77">
        <f t="shared" si="303"/>
        <v>3160</v>
      </c>
      <c r="I367" s="77">
        <f t="shared" si="303"/>
        <v>3160</v>
      </c>
      <c r="J367" s="77">
        <f t="shared" si="303"/>
        <v>3160</v>
      </c>
      <c r="K367" s="77">
        <f t="shared" si="303"/>
        <v>3160</v>
      </c>
      <c r="L367" s="221"/>
      <c r="M367" s="223"/>
      <c r="N367" s="229"/>
    </row>
    <row r="368" spans="1:14" s="67" customFormat="1" ht="21" customHeight="1" x14ac:dyDescent="0.25">
      <c r="A368" s="205"/>
      <c r="B368" s="178"/>
      <c r="C368" s="180"/>
      <c r="D368" s="78" t="s">
        <v>1</v>
      </c>
      <c r="E368" s="77">
        <f>E372</f>
        <v>15773</v>
      </c>
      <c r="F368" s="77">
        <f t="shared" ref="F368:K368" si="304">F372</f>
        <v>0</v>
      </c>
      <c r="G368" s="77">
        <f t="shared" si="304"/>
        <v>3133</v>
      </c>
      <c r="H368" s="77">
        <f t="shared" si="304"/>
        <v>3160</v>
      </c>
      <c r="I368" s="77">
        <f t="shared" si="304"/>
        <v>3160</v>
      </c>
      <c r="J368" s="77">
        <f t="shared" si="304"/>
        <v>3160</v>
      </c>
      <c r="K368" s="77">
        <f t="shared" si="304"/>
        <v>3160</v>
      </c>
      <c r="L368" s="221"/>
      <c r="M368" s="223"/>
      <c r="N368" s="229"/>
    </row>
    <row r="369" spans="1:14" s="67" customFormat="1" ht="18" customHeight="1" x14ac:dyDescent="0.25">
      <c r="A369" s="205"/>
      <c r="B369" s="178"/>
      <c r="C369" s="180"/>
      <c r="D369" s="78" t="s">
        <v>2</v>
      </c>
      <c r="E369" s="77">
        <f>E373</f>
        <v>0</v>
      </c>
      <c r="F369" s="77">
        <f t="shared" ref="F369:K369" si="305">F373</f>
        <v>0</v>
      </c>
      <c r="G369" s="77">
        <f t="shared" si="305"/>
        <v>0</v>
      </c>
      <c r="H369" s="77">
        <f t="shared" si="305"/>
        <v>0</v>
      </c>
      <c r="I369" s="77">
        <f t="shared" si="305"/>
        <v>0</v>
      </c>
      <c r="J369" s="77">
        <f t="shared" si="305"/>
        <v>0</v>
      </c>
      <c r="K369" s="77">
        <f t="shared" si="305"/>
        <v>0</v>
      </c>
      <c r="L369" s="221"/>
      <c r="M369" s="223"/>
      <c r="N369" s="229"/>
    </row>
    <row r="370" spans="1:14" s="67" customFormat="1" ht="21" customHeight="1" x14ac:dyDescent="0.25">
      <c r="A370" s="182"/>
      <c r="B370" s="178"/>
      <c r="C370" s="181"/>
      <c r="D370" s="75" t="s">
        <v>8</v>
      </c>
      <c r="E370" s="77">
        <v>0</v>
      </c>
      <c r="F370" s="79"/>
      <c r="G370" s="77">
        <v>0</v>
      </c>
      <c r="H370" s="77">
        <v>0</v>
      </c>
      <c r="I370" s="77">
        <v>0</v>
      </c>
      <c r="J370" s="77">
        <v>0</v>
      </c>
      <c r="K370" s="77">
        <v>0</v>
      </c>
      <c r="L370" s="221"/>
      <c r="M370" s="223"/>
      <c r="N370" s="229"/>
    </row>
    <row r="371" spans="1:14" s="67" customFormat="1" ht="20.25" customHeight="1" x14ac:dyDescent="0.25">
      <c r="A371" s="182" t="s">
        <v>129</v>
      </c>
      <c r="B371" s="185" t="s">
        <v>197</v>
      </c>
      <c r="C371" s="179" t="s">
        <v>180</v>
      </c>
      <c r="D371" s="8" t="s">
        <v>5</v>
      </c>
      <c r="E371" s="115">
        <f>E372</f>
        <v>15773</v>
      </c>
      <c r="F371" s="115">
        <f t="shared" ref="F371:K371" si="306">F372</f>
        <v>0</v>
      </c>
      <c r="G371" s="115">
        <f t="shared" si="306"/>
        <v>3133</v>
      </c>
      <c r="H371" s="115">
        <f t="shared" si="306"/>
        <v>3160</v>
      </c>
      <c r="I371" s="115">
        <f t="shared" si="306"/>
        <v>3160</v>
      </c>
      <c r="J371" s="115">
        <f t="shared" si="306"/>
        <v>3160</v>
      </c>
      <c r="K371" s="115">
        <f t="shared" si="306"/>
        <v>3160</v>
      </c>
      <c r="L371" s="221" t="s">
        <v>10</v>
      </c>
      <c r="M371" s="223"/>
      <c r="N371" s="229"/>
    </row>
    <row r="372" spans="1:14" s="67" customFormat="1" ht="15" customHeight="1" x14ac:dyDescent="0.25">
      <c r="A372" s="183"/>
      <c r="B372" s="186"/>
      <c r="C372" s="180"/>
      <c r="D372" s="68" t="s">
        <v>1</v>
      </c>
      <c r="E372" s="115">
        <f>E376</f>
        <v>15773</v>
      </c>
      <c r="F372" s="115">
        <f t="shared" ref="F372:J372" si="307">F376</f>
        <v>0</v>
      </c>
      <c r="G372" s="142">
        <f t="shared" si="307"/>
        <v>3133</v>
      </c>
      <c r="H372" s="115">
        <f t="shared" si="307"/>
        <v>3160</v>
      </c>
      <c r="I372" s="115">
        <f t="shared" si="307"/>
        <v>3160</v>
      </c>
      <c r="J372" s="115">
        <f t="shared" si="307"/>
        <v>3160</v>
      </c>
      <c r="K372" s="115">
        <f>K376</f>
        <v>3160</v>
      </c>
      <c r="L372" s="221"/>
      <c r="M372" s="223"/>
      <c r="N372" s="229"/>
    </row>
    <row r="373" spans="1:14" s="67" customFormat="1" ht="15.75" customHeight="1" x14ac:dyDescent="0.25">
      <c r="A373" s="183"/>
      <c r="B373" s="186"/>
      <c r="C373" s="180"/>
      <c r="D373" s="68" t="s">
        <v>2</v>
      </c>
      <c r="E373" s="115">
        <f>E377</f>
        <v>0</v>
      </c>
      <c r="F373" s="115">
        <f t="shared" ref="F373:K373" si="308">F377</f>
        <v>0</v>
      </c>
      <c r="G373" s="115">
        <f t="shared" si="308"/>
        <v>0</v>
      </c>
      <c r="H373" s="115">
        <f t="shared" si="308"/>
        <v>0</v>
      </c>
      <c r="I373" s="115">
        <f t="shared" si="308"/>
        <v>0</v>
      </c>
      <c r="J373" s="115">
        <f t="shared" si="308"/>
        <v>0</v>
      </c>
      <c r="K373" s="115">
        <f t="shared" si="308"/>
        <v>0</v>
      </c>
      <c r="L373" s="221"/>
      <c r="M373" s="223"/>
      <c r="N373" s="229"/>
    </row>
    <row r="374" spans="1:14" s="67" customFormat="1" ht="53.25" customHeight="1" x14ac:dyDescent="0.25">
      <c r="A374" s="184"/>
      <c r="B374" s="187"/>
      <c r="C374" s="181"/>
      <c r="D374" s="70" t="s">
        <v>8</v>
      </c>
      <c r="E374" s="115">
        <v>0</v>
      </c>
      <c r="F374" s="69"/>
      <c r="G374" s="115">
        <v>0</v>
      </c>
      <c r="H374" s="115">
        <v>0</v>
      </c>
      <c r="I374" s="115">
        <v>0</v>
      </c>
      <c r="J374" s="115">
        <v>0</v>
      </c>
      <c r="K374" s="115">
        <v>0</v>
      </c>
      <c r="L374" s="221"/>
      <c r="M374" s="223"/>
      <c r="N374" s="229"/>
    </row>
    <row r="375" spans="1:14" s="67" customFormat="1" ht="18" customHeight="1" x14ac:dyDescent="0.25">
      <c r="A375" s="189" t="s">
        <v>130</v>
      </c>
      <c r="B375" s="208" t="s">
        <v>139</v>
      </c>
      <c r="C375" s="201" t="s">
        <v>180</v>
      </c>
      <c r="D375" s="8" t="s">
        <v>5</v>
      </c>
      <c r="E375" s="114">
        <f>E376</f>
        <v>15773</v>
      </c>
      <c r="F375" s="114">
        <f t="shared" ref="F375:K375" si="309">F376</f>
        <v>0</v>
      </c>
      <c r="G375" s="114">
        <f t="shared" si="309"/>
        <v>3133</v>
      </c>
      <c r="H375" s="114">
        <f t="shared" si="309"/>
        <v>3160</v>
      </c>
      <c r="I375" s="114">
        <f t="shared" si="309"/>
        <v>3160</v>
      </c>
      <c r="J375" s="114">
        <f t="shared" si="309"/>
        <v>3160</v>
      </c>
      <c r="K375" s="114">
        <f t="shared" si="309"/>
        <v>3160</v>
      </c>
      <c r="L375" s="221"/>
      <c r="M375" s="223"/>
      <c r="N375" s="229"/>
    </row>
    <row r="376" spans="1:14" s="67" customFormat="1" ht="18" customHeight="1" x14ac:dyDescent="0.25">
      <c r="A376" s="206"/>
      <c r="B376" s="209"/>
      <c r="C376" s="202"/>
      <c r="D376" s="13" t="s">
        <v>1</v>
      </c>
      <c r="E376" s="114">
        <f>G376+H376+I376+J376+K376</f>
        <v>15773</v>
      </c>
      <c r="F376" s="66"/>
      <c r="G376" s="143">
        <v>3133</v>
      </c>
      <c r="H376" s="114">
        <v>3160</v>
      </c>
      <c r="I376" s="149">
        <v>3160</v>
      </c>
      <c r="J376" s="149">
        <v>3160</v>
      </c>
      <c r="K376" s="149">
        <v>3160</v>
      </c>
      <c r="L376" s="221"/>
      <c r="M376" s="223"/>
      <c r="N376" s="229"/>
    </row>
    <row r="377" spans="1:14" s="67" customFormat="1" ht="18" customHeight="1" x14ac:dyDescent="0.25">
      <c r="A377" s="206"/>
      <c r="B377" s="209"/>
      <c r="C377" s="202"/>
      <c r="D377" s="13" t="s">
        <v>2</v>
      </c>
      <c r="E377" s="114">
        <f>G377+H377+I377+J377+K377</f>
        <v>0</v>
      </c>
      <c r="F377" s="66"/>
      <c r="G377" s="114">
        <v>0</v>
      </c>
      <c r="H377" s="114">
        <v>0</v>
      </c>
      <c r="I377" s="114">
        <v>0</v>
      </c>
      <c r="J377" s="114">
        <v>0</v>
      </c>
      <c r="K377" s="114">
        <v>0</v>
      </c>
      <c r="L377" s="221"/>
      <c r="M377" s="223"/>
      <c r="N377" s="229"/>
    </row>
    <row r="378" spans="1:14" s="67" customFormat="1" ht="18" customHeight="1" x14ac:dyDescent="0.25">
      <c r="A378" s="207"/>
      <c r="B378" s="210"/>
      <c r="C378" s="203"/>
      <c r="D378" s="9" t="s">
        <v>8</v>
      </c>
      <c r="E378" s="114">
        <v>0</v>
      </c>
      <c r="F378" s="66"/>
      <c r="G378" s="114">
        <v>0</v>
      </c>
      <c r="H378" s="114">
        <v>0</v>
      </c>
      <c r="I378" s="114">
        <v>0</v>
      </c>
      <c r="J378" s="114">
        <v>0</v>
      </c>
      <c r="K378" s="114">
        <v>0</v>
      </c>
      <c r="L378" s="222"/>
      <c r="M378" s="223"/>
      <c r="N378" s="229"/>
    </row>
    <row r="379" spans="1:14" s="67" customFormat="1" ht="15" customHeight="1" x14ac:dyDescent="0.25">
      <c r="A379" s="205" t="s">
        <v>115</v>
      </c>
      <c r="B379" s="178" t="s">
        <v>224</v>
      </c>
      <c r="C379" s="179" t="s">
        <v>181</v>
      </c>
      <c r="D379" s="76" t="s">
        <v>5</v>
      </c>
      <c r="E379" s="77">
        <f t="shared" ref="E379" si="310">E380+E381</f>
        <v>112760.51763999999</v>
      </c>
      <c r="F379" s="77">
        <f t="shared" ref="F379" si="311">F380+F381</f>
        <v>13166.62</v>
      </c>
      <c r="G379" s="77">
        <f>G380+G381</f>
        <v>21182.262330000001</v>
      </c>
      <c r="H379" s="77">
        <f t="shared" ref="H379:K379" si="312">H380+H381</f>
        <v>20613.430079999998</v>
      </c>
      <c r="I379" s="77">
        <f t="shared" si="312"/>
        <v>21847</v>
      </c>
      <c r="J379" s="77">
        <f t="shared" si="312"/>
        <v>20307</v>
      </c>
      <c r="K379" s="77">
        <f t="shared" si="312"/>
        <v>28810.825230000002</v>
      </c>
      <c r="L379" s="220" t="s">
        <v>210</v>
      </c>
      <c r="M379" s="223"/>
      <c r="N379" s="229"/>
    </row>
    <row r="380" spans="1:14" s="67" customFormat="1" ht="21" customHeight="1" x14ac:dyDescent="0.25">
      <c r="A380" s="205"/>
      <c r="B380" s="178"/>
      <c r="C380" s="180"/>
      <c r="D380" s="78" t="s">
        <v>1</v>
      </c>
      <c r="E380" s="77">
        <f>E384</f>
        <v>104986.08762999999</v>
      </c>
      <c r="F380" s="77">
        <f t="shared" ref="F380:K380" si="313">F384</f>
        <v>0</v>
      </c>
      <c r="G380" s="77">
        <f t="shared" si="313"/>
        <v>19413</v>
      </c>
      <c r="H380" s="77">
        <f t="shared" si="313"/>
        <v>19411</v>
      </c>
      <c r="I380" s="77">
        <f t="shared" si="313"/>
        <v>19947</v>
      </c>
      <c r="J380" s="77">
        <f t="shared" si="313"/>
        <v>19507</v>
      </c>
      <c r="K380" s="77">
        <f t="shared" si="313"/>
        <v>26708.087630000002</v>
      </c>
      <c r="L380" s="221"/>
      <c r="M380" s="223"/>
      <c r="N380" s="229"/>
    </row>
    <row r="381" spans="1:14" s="67" customFormat="1" ht="18" customHeight="1" x14ac:dyDescent="0.25">
      <c r="A381" s="205"/>
      <c r="B381" s="178"/>
      <c r="C381" s="180"/>
      <c r="D381" s="78" t="s">
        <v>2</v>
      </c>
      <c r="E381" s="77">
        <f>E385+E393</f>
        <v>7774.4300100000009</v>
      </c>
      <c r="F381" s="77">
        <f t="shared" ref="F381:K381" si="314">F385+F393</f>
        <v>13166.62</v>
      </c>
      <c r="G381" s="77">
        <f t="shared" si="314"/>
        <v>1769.26233</v>
      </c>
      <c r="H381" s="77">
        <f t="shared" si="314"/>
        <v>1202.4300799999999</v>
      </c>
      <c r="I381" s="77">
        <f t="shared" si="314"/>
        <v>1900</v>
      </c>
      <c r="J381" s="77">
        <f t="shared" si="314"/>
        <v>800</v>
      </c>
      <c r="K381" s="77">
        <f t="shared" si="314"/>
        <v>2102.7375999999999</v>
      </c>
      <c r="L381" s="221"/>
      <c r="M381" s="223"/>
      <c r="N381" s="229"/>
    </row>
    <row r="382" spans="1:14" s="67" customFormat="1" ht="21" customHeight="1" x14ac:dyDescent="0.25">
      <c r="A382" s="182"/>
      <c r="B382" s="178"/>
      <c r="C382" s="181"/>
      <c r="D382" s="75" t="s">
        <v>8</v>
      </c>
      <c r="E382" s="77">
        <v>0</v>
      </c>
      <c r="F382" s="79"/>
      <c r="G382" s="77">
        <v>0</v>
      </c>
      <c r="H382" s="77">
        <v>0</v>
      </c>
      <c r="I382" s="77">
        <v>0</v>
      </c>
      <c r="J382" s="77">
        <v>0</v>
      </c>
      <c r="K382" s="77">
        <v>0</v>
      </c>
      <c r="L382" s="221"/>
      <c r="M382" s="223"/>
      <c r="N382" s="229"/>
    </row>
    <row r="383" spans="1:14" s="67" customFormat="1" ht="20.25" customHeight="1" x14ac:dyDescent="0.25">
      <c r="A383" s="182" t="s">
        <v>131</v>
      </c>
      <c r="B383" s="185" t="s">
        <v>220</v>
      </c>
      <c r="C383" s="179" t="s">
        <v>182</v>
      </c>
      <c r="D383" s="8" t="s">
        <v>5</v>
      </c>
      <c r="E383" s="115">
        <f>E384</f>
        <v>104986.08762999999</v>
      </c>
      <c r="F383" s="120">
        <f t="shared" ref="F383:K383" si="315">F384</f>
        <v>0</v>
      </c>
      <c r="G383" s="120">
        <f t="shared" si="315"/>
        <v>19413</v>
      </c>
      <c r="H383" s="120">
        <f>H384+H385</f>
        <v>19411.154470000001</v>
      </c>
      <c r="I383" s="120">
        <f t="shared" si="315"/>
        <v>19947</v>
      </c>
      <c r="J383" s="120">
        <f t="shared" si="315"/>
        <v>19507</v>
      </c>
      <c r="K383" s="120">
        <f t="shared" si="315"/>
        <v>26708.087630000002</v>
      </c>
      <c r="L383" s="221"/>
      <c r="M383" s="223"/>
      <c r="N383" s="229"/>
    </row>
    <row r="384" spans="1:14" s="67" customFormat="1" ht="15" customHeight="1" x14ac:dyDescent="0.25">
      <c r="A384" s="183"/>
      <c r="B384" s="186"/>
      <c r="C384" s="180"/>
      <c r="D384" s="68" t="s">
        <v>1</v>
      </c>
      <c r="E384" s="115">
        <f>E388</f>
        <v>104986.08762999999</v>
      </c>
      <c r="F384" s="115">
        <f t="shared" ref="F384:K384" si="316">F388</f>
        <v>0</v>
      </c>
      <c r="G384" s="115">
        <f t="shared" si="316"/>
        <v>19413</v>
      </c>
      <c r="H384" s="115">
        <f t="shared" si="316"/>
        <v>19411</v>
      </c>
      <c r="I384" s="115">
        <f t="shared" si="316"/>
        <v>19947</v>
      </c>
      <c r="J384" s="115">
        <f t="shared" si="316"/>
        <v>19507</v>
      </c>
      <c r="K384" s="120">
        <f t="shared" si="316"/>
        <v>26708.087630000002</v>
      </c>
      <c r="L384" s="221"/>
      <c r="M384" s="223"/>
      <c r="N384" s="229"/>
    </row>
    <row r="385" spans="1:14" s="67" customFormat="1" ht="15.75" customHeight="1" x14ac:dyDescent="0.25">
      <c r="A385" s="183"/>
      <c r="B385" s="186"/>
      <c r="C385" s="180"/>
      <c r="D385" s="68" t="s">
        <v>2</v>
      </c>
      <c r="E385" s="115">
        <f>E389</f>
        <v>0.15447</v>
      </c>
      <c r="F385" s="118">
        <f t="shared" ref="F385:K385" si="317">F389</f>
        <v>0</v>
      </c>
      <c r="G385" s="118">
        <f t="shared" si="317"/>
        <v>0</v>
      </c>
      <c r="H385" s="118">
        <f t="shared" si="317"/>
        <v>0.15447</v>
      </c>
      <c r="I385" s="118">
        <f t="shared" si="317"/>
        <v>0</v>
      </c>
      <c r="J385" s="118">
        <f t="shared" si="317"/>
        <v>0</v>
      </c>
      <c r="K385" s="118">
        <f t="shared" si="317"/>
        <v>0</v>
      </c>
      <c r="L385" s="221"/>
      <c r="M385" s="223"/>
      <c r="N385" s="229"/>
    </row>
    <row r="386" spans="1:14" s="67" customFormat="1" ht="24" customHeight="1" x14ac:dyDescent="0.25">
      <c r="A386" s="184"/>
      <c r="B386" s="187"/>
      <c r="C386" s="181"/>
      <c r="D386" s="70" t="s">
        <v>8</v>
      </c>
      <c r="E386" s="115">
        <v>0</v>
      </c>
      <c r="F386" s="69"/>
      <c r="G386" s="115">
        <v>0</v>
      </c>
      <c r="H386" s="115">
        <v>0</v>
      </c>
      <c r="I386" s="115">
        <v>0</v>
      </c>
      <c r="J386" s="115">
        <v>0</v>
      </c>
      <c r="K386" s="115">
        <v>0</v>
      </c>
      <c r="L386" s="221"/>
      <c r="M386" s="223"/>
      <c r="N386" s="229"/>
    </row>
    <row r="387" spans="1:14" s="67" customFormat="1" ht="18" customHeight="1" x14ac:dyDescent="0.25">
      <c r="A387" s="189" t="s">
        <v>116</v>
      </c>
      <c r="B387" s="190" t="s">
        <v>118</v>
      </c>
      <c r="C387" s="201" t="s">
        <v>182</v>
      </c>
      <c r="D387" s="8" t="s">
        <v>5</v>
      </c>
      <c r="E387" s="115">
        <f>E389</f>
        <v>0.15447</v>
      </c>
      <c r="F387" s="115"/>
      <c r="G387" s="115">
        <f t="shared" ref="G387:H387" si="318">SUM(G388:G390)</f>
        <v>19413</v>
      </c>
      <c r="H387" s="115">
        <f t="shared" si="318"/>
        <v>19411.154470000001</v>
      </c>
      <c r="I387" s="115">
        <f t="shared" ref="I387" si="319">H387*1.052</f>
        <v>20420.534502440001</v>
      </c>
      <c r="J387" s="115">
        <f t="shared" ref="J387" si="320">I387*1.052</f>
        <v>21482.402296566881</v>
      </c>
      <c r="K387" s="115">
        <f>J387*1.052</f>
        <v>22599.48721598836</v>
      </c>
      <c r="L387" s="221"/>
      <c r="M387" s="223"/>
      <c r="N387" s="229"/>
    </row>
    <row r="388" spans="1:14" s="67" customFormat="1" ht="18" customHeight="1" x14ac:dyDescent="0.25">
      <c r="A388" s="206"/>
      <c r="B388" s="190"/>
      <c r="C388" s="202"/>
      <c r="D388" s="13" t="s">
        <v>1</v>
      </c>
      <c r="E388" s="114">
        <f>SUM(G388:K388)</f>
        <v>104986.08762999999</v>
      </c>
      <c r="F388" s="114"/>
      <c r="G388" s="119">
        <v>19413</v>
      </c>
      <c r="H388" s="119">
        <v>19411</v>
      </c>
      <c r="I388" s="119">
        <v>19947</v>
      </c>
      <c r="J388" s="119">
        <v>19507</v>
      </c>
      <c r="K388" s="119">
        <v>26708.087630000002</v>
      </c>
      <c r="L388" s="221"/>
      <c r="M388" s="223"/>
      <c r="N388" s="229"/>
    </row>
    <row r="389" spans="1:14" s="67" customFormat="1" ht="18" customHeight="1" x14ac:dyDescent="0.25">
      <c r="A389" s="206"/>
      <c r="B389" s="190"/>
      <c r="C389" s="202"/>
      <c r="D389" s="13" t="s">
        <v>2</v>
      </c>
      <c r="E389" s="114">
        <f>G389+H389+I389+J389+K389</f>
        <v>0.15447</v>
      </c>
      <c r="F389" s="114"/>
      <c r="G389" s="114">
        <v>0</v>
      </c>
      <c r="H389" s="114">
        <v>0.15447</v>
      </c>
      <c r="I389" s="114">
        <v>0</v>
      </c>
      <c r="J389" s="114">
        <v>0</v>
      </c>
      <c r="K389" s="114">
        <v>0</v>
      </c>
      <c r="L389" s="221"/>
      <c r="M389" s="223"/>
      <c r="N389" s="229"/>
    </row>
    <row r="390" spans="1:14" s="67" customFormat="1" ht="18" customHeight="1" x14ac:dyDescent="0.25">
      <c r="A390" s="207"/>
      <c r="B390" s="190"/>
      <c r="C390" s="203"/>
      <c r="D390" s="9" t="s">
        <v>8</v>
      </c>
      <c r="E390" s="114">
        <v>0</v>
      </c>
      <c r="F390" s="114"/>
      <c r="G390" s="114">
        <v>0</v>
      </c>
      <c r="H390" s="114">
        <v>0</v>
      </c>
      <c r="I390" s="114">
        <f t="shared" ref="I390:I396" si="321">H390*1.052</f>
        <v>0</v>
      </c>
      <c r="J390" s="114">
        <f t="shared" ref="J390:J396" si="322">I390*1.052</f>
        <v>0</v>
      </c>
      <c r="K390" s="114">
        <f t="shared" ref="K390:K396" si="323">J390*1.052</f>
        <v>0</v>
      </c>
      <c r="L390" s="221"/>
      <c r="M390" s="223"/>
      <c r="N390" s="229"/>
    </row>
    <row r="391" spans="1:14" s="67" customFormat="1" ht="20.25" customHeight="1" x14ac:dyDescent="0.25">
      <c r="A391" s="182" t="s">
        <v>140</v>
      </c>
      <c r="B391" s="185" t="s">
        <v>142</v>
      </c>
      <c r="C391" s="179" t="s">
        <v>183</v>
      </c>
      <c r="D391" s="8" t="s">
        <v>5</v>
      </c>
      <c r="E391" s="118">
        <f>E393</f>
        <v>7774.2755400000005</v>
      </c>
      <c r="F391" s="118">
        <f t="shared" ref="F391:K391" si="324">F393</f>
        <v>13166.62</v>
      </c>
      <c r="G391" s="118">
        <f t="shared" si="324"/>
        <v>1769.26233</v>
      </c>
      <c r="H391" s="118">
        <f t="shared" si="324"/>
        <v>1202.2756099999999</v>
      </c>
      <c r="I391" s="118">
        <f t="shared" si="324"/>
        <v>1900</v>
      </c>
      <c r="J391" s="118">
        <f t="shared" si="324"/>
        <v>800</v>
      </c>
      <c r="K391" s="118">
        <f t="shared" si="324"/>
        <v>2102.7375999999999</v>
      </c>
      <c r="L391" s="221"/>
      <c r="M391" s="223"/>
      <c r="N391" s="229"/>
    </row>
    <row r="392" spans="1:14" s="67" customFormat="1" ht="15" customHeight="1" x14ac:dyDescent="0.25">
      <c r="A392" s="183"/>
      <c r="B392" s="186"/>
      <c r="C392" s="180"/>
      <c r="D392" s="68" t="s">
        <v>1</v>
      </c>
      <c r="E392" s="118">
        <f>E396</f>
        <v>0</v>
      </c>
      <c r="F392" s="118">
        <f t="shared" ref="F392:J392" si="325">F396</f>
        <v>0</v>
      </c>
      <c r="G392" s="118">
        <f t="shared" si="325"/>
        <v>0</v>
      </c>
      <c r="H392" s="118">
        <f t="shared" si="325"/>
        <v>0</v>
      </c>
      <c r="I392" s="118">
        <f t="shared" si="325"/>
        <v>0</v>
      </c>
      <c r="J392" s="118">
        <f t="shared" si="325"/>
        <v>0</v>
      </c>
      <c r="K392" s="118">
        <v>0</v>
      </c>
      <c r="L392" s="221"/>
      <c r="M392" s="223"/>
      <c r="N392" s="229"/>
    </row>
    <row r="393" spans="1:14" s="67" customFormat="1" ht="15.75" customHeight="1" x14ac:dyDescent="0.25">
      <c r="A393" s="183"/>
      <c r="B393" s="186"/>
      <c r="C393" s="180"/>
      <c r="D393" s="68" t="s">
        <v>2</v>
      </c>
      <c r="E393" s="118">
        <f>E397</f>
        <v>7774.2755400000005</v>
      </c>
      <c r="F393" s="118">
        <f t="shared" ref="F393:K393" si="326">F397</f>
        <v>13166.62</v>
      </c>
      <c r="G393" s="118">
        <f t="shared" si="326"/>
        <v>1769.26233</v>
      </c>
      <c r="H393" s="118">
        <f t="shared" si="326"/>
        <v>1202.2756099999999</v>
      </c>
      <c r="I393" s="118">
        <f t="shared" si="326"/>
        <v>1900</v>
      </c>
      <c r="J393" s="118">
        <f t="shared" si="326"/>
        <v>800</v>
      </c>
      <c r="K393" s="118">
        <f t="shared" si="326"/>
        <v>2102.7375999999999</v>
      </c>
      <c r="L393" s="221"/>
      <c r="M393" s="223"/>
      <c r="N393" s="229"/>
    </row>
    <row r="394" spans="1:14" s="67" customFormat="1" ht="18" customHeight="1" x14ac:dyDescent="0.25">
      <c r="A394" s="184"/>
      <c r="B394" s="187"/>
      <c r="C394" s="181"/>
      <c r="D394" s="70" t="s">
        <v>8</v>
      </c>
      <c r="E394" s="118">
        <v>0</v>
      </c>
      <c r="F394" s="69"/>
      <c r="G394" s="118">
        <v>0</v>
      </c>
      <c r="H394" s="118">
        <v>0</v>
      </c>
      <c r="I394" s="118">
        <v>0</v>
      </c>
      <c r="J394" s="118">
        <v>0</v>
      </c>
      <c r="K394" s="118">
        <v>0</v>
      </c>
      <c r="L394" s="221"/>
      <c r="M394" s="223"/>
      <c r="N394" s="229"/>
    </row>
    <row r="395" spans="1:14" s="67" customFormat="1" ht="18" customHeight="1" x14ac:dyDescent="0.25">
      <c r="A395" s="189" t="s">
        <v>141</v>
      </c>
      <c r="B395" s="190" t="s">
        <v>117</v>
      </c>
      <c r="C395" s="201" t="s">
        <v>183</v>
      </c>
      <c r="D395" s="8" t="s">
        <v>5</v>
      </c>
      <c r="E395" s="115">
        <f>E397</f>
        <v>7774.2755400000005</v>
      </c>
      <c r="F395" s="115">
        <f>SUM(H395:L395)</f>
        <v>5197.3852928867309</v>
      </c>
      <c r="G395" s="115">
        <f t="shared" ref="G395:H395" si="327">SUM(G397:G398)</f>
        <v>1769.26233</v>
      </c>
      <c r="H395" s="115">
        <f t="shared" si="327"/>
        <v>1202.2756099999999</v>
      </c>
      <c r="I395" s="115">
        <f t="shared" si="321"/>
        <v>1264.79394172</v>
      </c>
      <c r="J395" s="115">
        <f t="shared" si="322"/>
        <v>1330.5632266894402</v>
      </c>
      <c r="K395" s="115">
        <f t="shared" si="323"/>
        <v>1399.752514477291</v>
      </c>
      <c r="L395" s="221"/>
      <c r="M395" s="223"/>
      <c r="N395" s="229"/>
    </row>
    <row r="396" spans="1:14" s="67" customFormat="1" ht="18" customHeight="1" x14ac:dyDescent="0.25">
      <c r="A396" s="206"/>
      <c r="B396" s="190"/>
      <c r="C396" s="202"/>
      <c r="D396" s="13" t="s">
        <v>1</v>
      </c>
      <c r="E396" s="114">
        <f t="shared" ref="E396" si="328">SUM(G396:J396)</f>
        <v>0</v>
      </c>
      <c r="F396" s="114"/>
      <c r="G396" s="114">
        <v>0</v>
      </c>
      <c r="H396" s="114">
        <v>0</v>
      </c>
      <c r="I396" s="114">
        <f t="shared" si="321"/>
        <v>0</v>
      </c>
      <c r="J396" s="114">
        <f t="shared" si="322"/>
        <v>0</v>
      </c>
      <c r="K396" s="114">
        <f t="shared" si="323"/>
        <v>0</v>
      </c>
      <c r="L396" s="221"/>
      <c r="M396" s="223"/>
      <c r="N396" s="229"/>
    </row>
    <row r="397" spans="1:14" s="67" customFormat="1" ht="18" customHeight="1" x14ac:dyDescent="0.25">
      <c r="A397" s="206"/>
      <c r="B397" s="190"/>
      <c r="C397" s="202"/>
      <c r="D397" s="13" t="s">
        <v>2</v>
      </c>
      <c r="E397" s="114">
        <f>G397+H397+I397+J397+K397</f>
        <v>7774.2755400000005</v>
      </c>
      <c r="F397" s="114">
        <v>13166.62</v>
      </c>
      <c r="G397" s="114">
        <v>1769.26233</v>
      </c>
      <c r="H397" s="114">
        <v>1202.2756099999999</v>
      </c>
      <c r="I397" s="114">
        <v>1900</v>
      </c>
      <c r="J397" s="114">
        <v>800</v>
      </c>
      <c r="K397" s="114">
        <v>2102.7375999999999</v>
      </c>
      <c r="L397" s="221"/>
      <c r="M397" s="223"/>
      <c r="N397" s="229"/>
    </row>
    <row r="398" spans="1:14" s="67" customFormat="1" ht="18" customHeight="1" x14ac:dyDescent="0.25">
      <c r="A398" s="207"/>
      <c r="B398" s="190"/>
      <c r="C398" s="203"/>
      <c r="D398" s="9" t="s">
        <v>8</v>
      </c>
      <c r="E398" s="114">
        <f t="shared" ref="E398" si="329">SUM(G398:J398)</f>
        <v>0</v>
      </c>
      <c r="F398" s="114"/>
      <c r="G398" s="114">
        <v>0</v>
      </c>
      <c r="H398" s="114">
        <v>0</v>
      </c>
      <c r="I398" s="114">
        <f t="shared" ref="I398" si="330">H398*1.052</f>
        <v>0</v>
      </c>
      <c r="J398" s="114">
        <f t="shared" ref="J398" si="331">I398*1.052</f>
        <v>0</v>
      </c>
      <c r="K398" s="114">
        <f t="shared" ref="K398" si="332">J398*1.052</f>
        <v>0</v>
      </c>
      <c r="L398" s="222"/>
      <c r="M398" s="223"/>
      <c r="N398" s="229"/>
    </row>
    <row r="399" spans="1:14" ht="15" customHeight="1" x14ac:dyDescent="0.25">
      <c r="A399" s="182" t="s">
        <v>132</v>
      </c>
      <c r="B399" s="185" t="s">
        <v>48</v>
      </c>
      <c r="C399" s="179" t="s">
        <v>184</v>
      </c>
      <c r="D399" s="76" t="s">
        <v>5</v>
      </c>
      <c r="E399" s="77">
        <f>E401</f>
        <v>11215.6016</v>
      </c>
      <c r="F399" s="77">
        <f t="shared" ref="F399:K399" si="333">F401</f>
        <v>0</v>
      </c>
      <c r="G399" s="77">
        <f t="shared" si="333"/>
        <v>549.13751999999999</v>
      </c>
      <c r="H399" s="77">
        <f t="shared" si="333"/>
        <v>2320.9402500000001</v>
      </c>
      <c r="I399" s="77">
        <f t="shared" si="333"/>
        <v>2210.4501099999998</v>
      </c>
      <c r="J399" s="77">
        <f t="shared" si="333"/>
        <v>3398.9520200000002</v>
      </c>
      <c r="K399" s="77">
        <f t="shared" si="333"/>
        <v>2736.1217000000001</v>
      </c>
      <c r="L399" s="225" t="s">
        <v>244</v>
      </c>
      <c r="M399" s="223"/>
      <c r="N399" s="229"/>
    </row>
    <row r="400" spans="1:14" x14ac:dyDescent="0.25">
      <c r="A400" s="183"/>
      <c r="B400" s="186"/>
      <c r="C400" s="180"/>
      <c r="D400" s="78" t="s">
        <v>1</v>
      </c>
      <c r="E400" s="77">
        <f t="shared" ref="E400:E402" si="334">SUM(G400:J400)</f>
        <v>0</v>
      </c>
      <c r="F400" s="77"/>
      <c r="G400" s="77">
        <v>0</v>
      </c>
      <c r="H400" s="77">
        <v>0</v>
      </c>
      <c r="I400" s="77">
        <f t="shared" ref="I400:I406" si="335">H400*1.052</f>
        <v>0</v>
      </c>
      <c r="J400" s="77">
        <f t="shared" ref="J400:J406" si="336">I400*1.052</f>
        <v>0</v>
      </c>
      <c r="K400" s="77">
        <f t="shared" ref="K400:K406" si="337">J400*1.052</f>
        <v>0</v>
      </c>
      <c r="L400" s="226"/>
      <c r="M400" s="223"/>
      <c r="N400" s="229"/>
    </row>
    <row r="401" spans="1:14" ht="16.5" customHeight="1" x14ac:dyDescent="0.25">
      <c r="A401" s="183"/>
      <c r="B401" s="186"/>
      <c r="C401" s="180"/>
      <c r="D401" s="78" t="s">
        <v>2</v>
      </c>
      <c r="E401" s="77">
        <f>E405+E413+E599</f>
        <v>11215.6016</v>
      </c>
      <c r="F401" s="77">
        <f t="shared" ref="F401:K401" si="338">F405+F413+F599</f>
        <v>0</v>
      </c>
      <c r="G401" s="77">
        <f t="shared" si="338"/>
        <v>549.13751999999999</v>
      </c>
      <c r="H401" s="77">
        <f t="shared" si="338"/>
        <v>2320.9402500000001</v>
      </c>
      <c r="I401" s="77">
        <f t="shared" si="338"/>
        <v>2210.4501099999998</v>
      </c>
      <c r="J401" s="77">
        <f t="shared" si="338"/>
        <v>3398.9520200000002</v>
      </c>
      <c r="K401" s="77">
        <f t="shared" si="338"/>
        <v>2736.1217000000001</v>
      </c>
      <c r="L401" s="226"/>
      <c r="M401" s="223"/>
      <c r="N401" s="229"/>
    </row>
    <row r="402" spans="1:14" ht="96.75" customHeight="1" x14ac:dyDescent="0.25">
      <c r="A402" s="184"/>
      <c r="B402" s="187"/>
      <c r="C402" s="181"/>
      <c r="D402" s="75" t="s">
        <v>8</v>
      </c>
      <c r="E402" s="77">
        <f t="shared" si="334"/>
        <v>0</v>
      </c>
      <c r="F402" s="77"/>
      <c r="G402" s="77">
        <f t="shared" ref="G402:H402" si="339">G406</f>
        <v>0</v>
      </c>
      <c r="H402" s="77">
        <f t="shared" si="339"/>
        <v>0</v>
      </c>
      <c r="I402" s="77">
        <f t="shared" si="335"/>
        <v>0</v>
      </c>
      <c r="J402" s="77">
        <f t="shared" si="336"/>
        <v>0</v>
      </c>
      <c r="K402" s="77">
        <f t="shared" si="337"/>
        <v>0</v>
      </c>
      <c r="L402" s="226"/>
      <c r="M402" s="223"/>
      <c r="N402" s="229"/>
    </row>
    <row r="403" spans="1:14" ht="26.25" customHeight="1" x14ac:dyDescent="0.25">
      <c r="A403" s="182" t="s">
        <v>133</v>
      </c>
      <c r="B403" s="178" t="s">
        <v>49</v>
      </c>
      <c r="C403" s="179" t="s">
        <v>185</v>
      </c>
      <c r="D403" s="5" t="s">
        <v>5</v>
      </c>
      <c r="E403" s="17">
        <f t="shared" ref="E403:F403" si="340">SUM(E404:E406)</f>
        <v>2098.2591200000002</v>
      </c>
      <c r="F403" s="17">
        <f t="shared" si="340"/>
        <v>0</v>
      </c>
      <c r="G403" s="17">
        <f>SUM(G404:G406)</f>
        <v>84.11</v>
      </c>
      <c r="H403" s="17">
        <f t="shared" ref="H403" si="341">SUM(H404:H406)</f>
        <v>514.5</v>
      </c>
      <c r="I403" s="115">
        <f t="shared" si="335"/>
        <v>541.25400000000002</v>
      </c>
      <c r="J403" s="115">
        <f t="shared" si="336"/>
        <v>569.39920800000004</v>
      </c>
      <c r="K403" s="115">
        <f t="shared" si="337"/>
        <v>599.00796681600002</v>
      </c>
      <c r="L403" s="226"/>
      <c r="M403" s="223"/>
      <c r="N403" s="229"/>
    </row>
    <row r="404" spans="1:14" ht="26.25" customHeight="1" x14ac:dyDescent="0.25">
      <c r="A404" s="183"/>
      <c r="B404" s="178"/>
      <c r="C404" s="180"/>
      <c r="D404" s="12" t="s">
        <v>1</v>
      </c>
      <c r="E404" s="63">
        <f t="shared" ref="E404:E406" si="342">SUM(G404:J404)</f>
        <v>0</v>
      </c>
      <c r="F404" s="63"/>
      <c r="G404" s="84">
        <v>0</v>
      </c>
      <c r="H404" s="84">
        <v>0</v>
      </c>
      <c r="I404" s="85">
        <f t="shared" si="335"/>
        <v>0</v>
      </c>
      <c r="J404" s="85">
        <f t="shared" si="336"/>
        <v>0</v>
      </c>
      <c r="K404" s="85">
        <f t="shared" si="337"/>
        <v>0</v>
      </c>
      <c r="L404" s="226"/>
      <c r="M404" s="223"/>
      <c r="N404" s="229"/>
    </row>
    <row r="405" spans="1:14" ht="26.25" customHeight="1" x14ac:dyDescent="0.25">
      <c r="A405" s="183"/>
      <c r="B405" s="178"/>
      <c r="C405" s="180"/>
      <c r="D405" s="12" t="s">
        <v>2</v>
      </c>
      <c r="E405" s="63">
        <f>E409</f>
        <v>2098.2591200000002</v>
      </c>
      <c r="F405" s="84">
        <f t="shared" ref="F405:K405" si="343">F409</f>
        <v>0</v>
      </c>
      <c r="G405" s="84">
        <f t="shared" si="343"/>
        <v>84.11</v>
      </c>
      <c r="H405" s="84">
        <f t="shared" si="343"/>
        <v>514.5</v>
      </c>
      <c r="I405" s="84">
        <f t="shared" si="343"/>
        <v>514.5</v>
      </c>
      <c r="J405" s="84">
        <f t="shared" si="343"/>
        <v>514.5</v>
      </c>
      <c r="K405" s="84">
        <f t="shared" si="343"/>
        <v>470.64911999999998</v>
      </c>
      <c r="L405" s="226"/>
      <c r="M405" s="223"/>
      <c r="N405" s="229"/>
    </row>
    <row r="406" spans="1:14" ht="48" customHeight="1" x14ac:dyDescent="0.25">
      <c r="A406" s="184"/>
      <c r="B406" s="178"/>
      <c r="C406" s="181"/>
      <c r="D406" s="36" t="s">
        <v>8</v>
      </c>
      <c r="E406" s="63">
        <f t="shared" si="342"/>
        <v>0</v>
      </c>
      <c r="F406" s="18"/>
      <c r="G406" s="84">
        <v>0</v>
      </c>
      <c r="H406" s="84">
        <v>0</v>
      </c>
      <c r="I406" s="85">
        <f t="shared" si="335"/>
        <v>0</v>
      </c>
      <c r="J406" s="85">
        <f t="shared" si="336"/>
        <v>0</v>
      </c>
      <c r="K406" s="85">
        <f t="shared" si="337"/>
        <v>0</v>
      </c>
      <c r="L406" s="226"/>
      <c r="M406" s="223"/>
      <c r="N406" s="229"/>
    </row>
    <row r="407" spans="1:14" ht="26.25" customHeight="1" x14ac:dyDescent="0.25">
      <c r="A407" s="285" t="s">
        <v>134</v>
      </c>
      <c r="B407" s="204" t="s">
        <v>51</v>
      </c>
      <c r="C407" s="201" t="s">
        <v>185</v>
      </c>
      <c r="D407" s="5" t="s">
        <v>5</v>
      </c>
      <c r="E407" s="17">
        <f>SUM(G407:K407)</f>
        <v>2308.271174816</v>
      </c>
      <c r="F407" s="17"/>
      <c r="G407" s="17">
        <f t="shared" ref="G407:H407" si="344">SUM(G408:G410)</f>
        <v>84.11</v>
      </c>
      <c r="H407" s="17">
        <f t="shared" si="344"/>
        <v>514.5</v>
      </c>
      <c r="I407" s="83">
        <f t="shared" ref="I407:I418" si="345">H407*1.052</f>
        <v>541.25400000000002</v>
      </c>
      <c r="J407" s="83">
        <f t="shared" ref="J407:J418" si="346">I407*1.052</f>
        <v>569.39920800000004</v>
      </c>
      <c r="K407" s="83">
        <f t="shared" ref="K407:K418" si="347">J407*1.052</f>
        <v>599.00796681600002</v>
      </c>
      <c r="L407" s="226"/>
      <c r="M407" s="223" t="s">
        <v>97</v>
      </c>
      <c r="N407" s="229" t="s">
        <v>98</v>
      </c>
    </row>
    <row r="408" spans="1:14" ht="26.25" customHeight="1" x14ac:dyDescent="0.25">
      <c r="A408" s="286"/>
      <c r="B408" s="204"/>
      <c r="C408" s="202"/>
      <c r="D408" s="12" t="s">
        <v>1</v>
      </c>
      <c r="E408" s="72">
        <f t="shared" ref="E408:E410" si="348">SUM(G408:J408)</f>
        <v>0</v>
      </c>
      <c r="F408" s="72"/>
      <c r="G408" s="84">
        <v>0</v>
      </c>
      <c r="H408" s="84">
        <v>0</v>
      </c>
      <c r="I408" s="85">
        <f t="shared" si="345"/>
        <v>0</v>
      </c>
      <c r="J408" s="85">
        <f t="shared" si="346"/>
        <v>0</v>
      </c>
      <c r="K408" s="85">
        <f t="shared" si="347"/>
        <v>0</v>
      </c>
      <c r="L408" s="226"/>
      <c r="M408" s="223"/>
      <c r="N408" s="229"/>
    </row>
    <row r="409" spans="1:14" ht="26.25" customHeight="1" x14ac:dyDescent="0.25">
      <c r="A409" s="286"/>
      <c r="B409" s="204"/>
      <c r="C409" s="202"/>
      <c r="D409" s="12" t="s">
        <v>2</v>
      </c>
      <c r="E409" s="72">
        <f>SUM(G409:K409)</f>
        <v>2098.2591200000002</v>
      </c>
      <c r="F409" s="18"/>
      <c r="G409" s="84">
        <v>84.11</v>
      </c>
      <c r="H409" s="84">
        <v>514.5</v>
      </c>
      <c r="I409" s="150">
        <v>514.5</v>
      </c>
      <c r="J409" s="150">
        <v>514.5</v>
      </c>
      <c r="K409" s="85">
        <v>470.64911999999998</v>
      </c>
      <c r="L409" s="226"/>
      <c r="M409" s="223"/>
      <c r="N409" s="229"/>
    </row>
    <row r="410" spans="1:14" ht="45" customHeight="1" x14ac:dyDescent="0.25">
      <c r="A410" s="287"/>
      <c r="B410" s="204"/>
      <c r="C410" s="203"/>
      <c r="D410" s="36" t="s">
        <v>8</v>
      </c>
      <c r="E410" s="72">
        <f t="shared" si="348"/>
        <v>0</v>
      </c>
      <c r="F410" s="18"/>
      <c r="G410" s="84">
        <v>0</v>
      </c>
      <c r="H410" s="84">
        <v>0</v>
      </c>
      <c r="I410" s="85">
        <f t="shared" si="345"/>
        <v>0</v>
      </c>
      <c r="J410" s="85">
        <f t="shared" si="346"/>
        <v>0</v>
      </c>
      <c r="K410" s="85">
        <f t="shared" si="347"/>
        <v>0</v>
      </c>
      <c r="L410" s="226"/>
      <c r="M410" s="223"/>
      <c r="N410" s="229"/>
    </row>
    <row r="411" spans="1:14" ht="26.25" customHeight="1" x14ac:dyDescent="0.25">
      <c r="A411" s="182" t="s">
        <v>135</v>
      </c>
      <c r="B411" s="178" t="s">
        <v>50</v>
      </c>
      <c r="C411" s="179" t="s">
        <v>186</v>
      </c>
      <c r="D411" s="5" t="s">
        <v>5</v>
      </c>
      <c r="E411" s="17">
        <f>E413</f>
        <v>8778.8063899999997</v>
      </c>
      <c r="F411" s="17"/>
      <c r="G411" s="17">
        <f t="shared" ref="G411:H411" si="349">SUM(G412:G414)</f>
        <v>149.79888</v>
      </c>
      <c r="H411" s="17">
        <f t="shared" si="349"/>
        <v>1783.1328000000001</v>
      </c>
      <c r="I411" s="83">
        <f t="shared" si="345"/>
        <v>1875.8557056000002</v>
      </c>
      <c r="J411" s="83">
        <f t="shared" si="346"/>
        <v>1973.4002022912002</v>
      </c>
      <c r="K411" s="83">
        <f t="shared" si="347"/>
        <v>2076.0170128103427</v>
      </c>
      <c r="L411" s="226"/>
      <c r="M411" s="223"/>
      <c r="N411" s="229"/>
    </row>
    <row r="412" spans="1:14" ht="26.25" customHeight="1" x14ac:dyDescent="0.25">
      <c r="A412" s="183"/>
      <c r="B412" s="178"/>
      <c r="C412" s="180"/>
      <c r="D412" s="12" t="s">
        <v>1</v>
      </c>
      <c r="E412" s="72">
        <f t="shared" ref="E412:E414" si="350">SUM(G412:J412)</f>
        <v>0</v>
      </c>
      <c r="F412" s="72"/>
      <c r="G412" s="84">
        <v>0</v>
      </c>
      <c r="H412" s="84">
        <v>0</v>
      </c>
      <c r="I412" s="85">
        <f t="shared" si="345"/>
        <v>0</v>
      </c>
      <c r="J412" s="85">
        <f t="shared" si="346"/>
        <v>0</v>
      </c>
      <c r="K412" s="85">
        <f t="shared" si="347"/>
        <v>0</v>
      </c>
      <c r="L412" s="226"/>
      <c r="M412" s="223"/>
      <c r="N412" s="229"/>
    </row>
    <row r="413" spans="1:14" ht="26.25" customHeight="1" x14ac:dyDescent="0.25">
      <c r="A413" s="183"/>
      <c r="B413" s="178"/>
      <c r="C413" s="180"/>
      <c r="D413" s="12" t="s">
        <v>2</v>
      </c>
      <c r="E413" s="72">
        <f>E417</f>
        <v>8778.8063899999997</v>
      </c>
      <c r="F413" s="84">
        <f t="shared" ref="F413:K413" si="351">F417</f>
        <v>0</v>
      </c>
      <c r="G413" s="84">
        <f t="shared" si="351"/>
        <v>149.79888</v>
      </c>
      <c r="H413" s="84">
        <f t="shared" si="351"/>
        <v>1783.1328000000001</v>
      </c>
      <c r="I413" s="84">
        <f t="shared" si="351"/>
        <v>1695.95011</v>
      </c>
      <c r="J413" s="84">
        <f t="shared" si="351"/>
        <v>2884.4520200000002</v>
      </c>
      <c r="K413" s="84">
        <f t="shared" si="351"/>
        <v>2265.4725800000001</v>
      </c>
      <c r="L413" s="226"/>
      <c r="M413" s="223"/>
      <c r="N413" s="229"/>
    </row>
    <row r="414" spans="1:14" ht="26.25" customHeight="1" x14ac:dyDescent="0.25">
      <c r="A414" s="184"/>
      <c r="B414" s="178"/>
      <c r="C414" s="181"/>
      <c r="D414" s="36" t="s">
        <v>8</v>
      </c>
      <c r="E414" s="72">
        <f t="shared" si="350"/>
        <v>0</v>
      </c>
      <c r="F414" s="18"/>
      <c r="G414" s="84">
        <v>0</v>
      </c>
      <c r="H414" s="84">
        <v>0</v>
      </c>
      <c r="I414" s="85">
        <f t="shared" si="345"/>
        <v>0</v>
      </c>
      <c r="J414" s="85">
        <f t="shared" si="346"/>
        <v>0</v>
      </c>
      <c r="K414" s="85">
        <f t="shared" si="347"/>
        <v>0</v>
      </c>
      <c r="L414" s="226"/>
      <c r="M414" s="223"/>
      <c r="N414" s="229"/>
    </row>
    <row r="415" spans="1:14" ht="26.25" customHeight="1" x14ac:dyDescent="0.25">
      <c r="A415" s="285" t="s">
        <v>136</v>
      </c>
      <c r="B415" s="204" t="s">
        <v>52</v>
      </c>
      <c r="C415" s="201" t="s">
        <v>186</v>
      </c>
      <c r="D415" s="5" t="s">
        <v>5</v>
      </c>
      <c r="E415" s="17">
        <f>E417</f>
        <v>8778.8063899999997</v>
      </c>
      <c r="F415" s="17"/>
      <c r="G415" s="17">
        <f t="shared" ref="G415:H415" si="352">SUM(G416:G418)</f>
        <v>149.79888</v>
      </c>
      <c r="H415" s="17">
        <f t="shared" si="352"/>
        <v>1783.1328000000001</v>
      </c>
      <c r="I415" s="83">
        <f t="shared" si="345"/>
        <v>1875.8557056000002</v>
      </c>
      <c r="J415" s="83">
        <f t="shared" si="346"/>
        <v>1973.4002022912002</v>
      </c>
      <c r="K415" s="83">
        <f t="shared" si="347"/>
        <v>2076.0170128103427</v>
      </c>
      <c r="L415" s="226"/>
      <c r="M415" s="223"/>
      <c r="N415" s="229"/>
    </row>
    <row r="416" spans="1:14" ht="26.25" customHeight="1" x14ac:dyDescent="0.25">
      <c r="A416" s="286"/>
      <c r="B416" s="204"/>
      <c r="C416" s="202"/>
      <c r="D416" s="12" t="s">
        <v>1</v>
      </c>
      <c r="E416" s="72">
        <f t="shared" ref="E416" si="353">SUM(G416:J416)</f>
        <v>0</v>
      </c>
      <c r="F416" s="72"/>
      <c r="G416" s="84">
        <v>0</v>
      </c>
      <c r="H416" s="84">
        <v>0</v>
      </c>
      <c r="I416" s="85">
        <f t="shared" si="345"/>
        <v>0</v>
      </c>
      <c r="J416" s="85">
        <f t="shared" si="346"/>
        <v>0</v>
      </c>
      <c r="K416" s="85">
        <f t="shared" si="347"/>
        <v>0</v>
      </c>
      <c r="L416" s="226"/>
      <c r="M416" s="223"/>
      <c r="N416" s="229"/>
    </row>
    <row r="417" spans="1:14" ht="26.25" customHeight="1" x14ac:dyDescent="0.25">
      <c r="A417" s="286"/>
      <c r="B417" s="204"/>
      <c r="C417" s="202"/>
      <c r="D417" s="12" t="s">
        <v>2</v>
      </c>
      <c r="E417" s="72">
        <f>G417+H417+I417+J417+K417</f>
        <v>8778.8063899999997</v>
      </c>
      <c r="F417" s="18"/>
      <c r="G417" s="84">
        <v>149.79888</v>
      </c>
      <c r="H417" s="84">
        <v>1783.1328000000001</v>
      </c>
      <c r="I417" s="85">
        <v>1695.95011</v>
      </c>
      <c r="J417" s="85">
        <v>2884.4520200000002</v>
      </c>
      <c r="K417" s="85">
        <v>2265.4725800000001</v>
      </c>
      <c r="L417" s="226"/>
      <c r="M417" s="223"/>
      <c r="N417" s="229"/>
    </row>
    <row r="418" spans="1:14" ht="13.5" customHeight="1" x14ac:dyDescent="0.25">
      <c r="A418" s="287"/>
      <c r="B418" s="204"/>
      <c r="C418" s="203"/>
      <c r="D418" s="36" t="s">
        <v>8</v>
      </c>
      <c r="E418" s="72">
        <v>0</v>
      </c>
      <c r="F418" s="18"/>
      <c r="G418" s="84">
        <v>0</v>
      </c>
      <c r="H418" s="84">
        <v>0</v>
      </c>
      <c r="I418" s="85">
        <f t="shared" si="345"/>
        <v>0</v>
      </c>
      <c r="J418" s="85">
        <f t="shared" si="346"/>
        <v>0</v>
      </c>
      <c r="K418" s="85">
        <f t="shared" si="347"/>
        <v>0</v>
      </c>
      <c r="L418" s="226"/>
      <c r="M418" s="223"/>
      <c r="N418" s="229"/>
    </row>
    <row r="419" spans="1:14" s="52" customFormat="1" ht="15" hidden="1" customHeight="1" x14ac:dyDescent="0.25">
      <c r="A419" s="192"/>
      <c r="B419" s="196"/>
      <c r="C419" s="92"/>
      <c r="D419" s="49"/>
      <c r="E419" s="50"/>
      <c r="F419" s="50"/>
      <c r="G419" s="50"/>
      <c r="H419" s="50"/>
      <c r="I419" s="50"/>
      <c r="J419" s="50"/>
      <c r="K419" s="50"/>
      <c r="L419" s="231"/>
      <c r="M419" s="86"/>
      <c r="N419" s="87"/>
    </row>
    <row r="420" spans="1:14" s="52" customFormat="1" ht="15" hidden="1" customHeight="1" x14ac:dyDescent="0.25">
      <c r="A420" s="194"/>
      <c r="B420" s="197"/>
      <c r="C420" s="93"/>
      <c r="D420" s="53"/>
      <c r="E420" s="54"/>
      <c r="F420" s="54"/>
      <c r="G420" s="54"/>
      <c r="H420" s="54"/>
      <c r="I420" s="54"/>
      <c r="J420" s="54"/>
      <c r="K420" s="54"/>
      <c r="L420" s="231"/>
      <c r="M420" s="86"/>
      <c r="N420" s="87"/>
    </row>
    <row r="421" spans="1:14" s="52" customFormat="1" ht="15" hidden="1" customHeight="1" x14ac:dyDescent="0.25">
      <c r="A421" s="194"/>
      <c r="B421" s="197"/>
      <c r="C421" s="93"/>
      <c r="D421" s="53"/>
      <c r="E421" s="54"/>
      <c r="F421" s="54"/>
      <c r="G421" s="54"/>
      <c r="H421" s="54"/>
      <c r="I421" s="54"/>
      <c r="J421" s="54"/>
      <c r="K421" s="54"/>
      <c r="L421" s="231"/>
      <c r="M421" s="86"/>
      <c r="N421" s="87"/>
    </row>
    <row r="422" spans="1:14" s="52" customFormat="1" ht="22.5" hidden="1" customHeight="1" x14ac:dyDescent="0.25">
      <c r="A422" s="195"/>
      <c r="B422" s="198"/>
      <c r="C422" s="94"/>
      <c r="D422" s="56"/>
      <c r="E422" s="54"/>
      <c r="F422" s="54"/>
      <c r="G422" s="54"/>
      <c r="H422" s="54"/>
      <c r="I422" s="54"/>
      <c r="J422" s="54"/>
      <c r="K422" s="54"/>
      <c r="L422" s="232"/>
      <c r="M422" s="86"/>
      <c r="N422" s="87"/>
    </row>
    <row r="423" spans="1:14" s="52" customFormat="1" ht="15" hidden="1" customHeight="1" x14ac:dyDescent="0.25">
      <c r="A423" s="192"/>
      <c r="B423" s="196"/>
      <c r="C423" s="92"/>
      <c r="D423" s="49"/>
      <c r="E423" s="50"/>
      <c r="F423" s="50"/>
      <c r="G423" s="50"/>
      <c r="H423" s="50"/>
      <c r="I423" s="50"/>
      <c r="J423" s="50"/>
      <c r="K423" s="50"/>
      <c r="L423" s="230"/>
      <c r="M423" s="86"/>
      <c r="N423" s="87"/>
    </row>
    <row r="424" spans="1:14" s="52" customFormat="1" ht="19.5" hidden="1" customHeight="1" x14ac:dyDescent="0.25">
      <c r="A424" s="194"/>
      <c r="B424" s="197"/>
      <c r="C424" s="93"/>
      <c r="D424" s="53"/>
      <c r="E424" s="54"/>
      <c r="F424" s="54"/>
      <c r="G424" s="54"/>
      <c r="H424" s="54"/>
      <c r="I424" s="54"/>
      <c r="J424" s="54"/>
      <c r="K424" s="54"/>
      <c r="L424" s="231"/>
      <c r="M424" s="86"/>
      <c r="N424" s="87"/>
    </row>
    <row r="425" spans="1:14" s="52" customFormat="1" ht="19.5" hidden="1" customHeight="1" x14ac:dyDescent="0.25">
      <c r="A425" s="194"/>
      <c r="B425" s="197"/>
      <c r="C425" s="93"/>
      <c r="D425" s="53"/>
      <c r="E425" s="54"/>
      <c r="F425" s="54"/>
      <c r="G425" s="54"/>
      <c r="H425" s="54"/>
      <c r="I425" s="54"/>
      <c r="J425" s="54"/>
      <c r="K425" s="54"/>
      <c r="L425" s="231"/>
      <c r="M425" s="86"/>
      <c r="N425" s="87"/>
    </row>
    <row r="426" spans="1:14" s="52" customFormat="1" ht="22.5" hidden="1" customHeight="1" x14ac:dyDescent="0.25">
      <c r="A426" s="195"/>
      <c r="B426" s="198"/>
      <c r="C426" s="94"/>
      <c r="D426" s="56"/>
      <c r="E426" s="54"/>
      <c r="F426" s="54"/>
      <c r="G426" s="54"/>
      <c r="H426" s="54"/>
      <c r="I426" s="54"/>
      <c r="J426" s="54"/>
      <c r="K426" s="54"/>
      <c r="L426" s="232"/>
      <c r="M426" s="86"/>
      <c r="N426" s="87"/>
    </row>
    <row r="427" spans="1:14" ht="15" hidden="1" customHeight="1" x14ac:dyDescent="0.25">
      <c r="A427" s="199"/>
      <c r="B427" s="190"/>
      <c r="C427" s="89"/>
      <c r="D427" s="5"/>
      <c r="E427" s="17"/>
      <c r="F427" s="19"/>
      <c r="G427" s="17"/>
      <c r="H427" s="17"/>
      <c r="I427" s="83"/>
      <c r="J427" s="83"/>
      <c r="K427" s="83"/>
      <c r="L427" s="225"/>
      <c r="M427" s="86"/>
      <c r="N427" s="87"/>
    </row>
    <row r="428" spans="1:14" ht="15" hidden="1" customHeight="1" x14ac:dyDescent="0.25">
      <c r="A428" s="199"/>
      <c r="B428" s="190"/>
      <c r="C428" s="89"/>
      <c r="D428" s="12"/>
      <c r="E428" s="37"/>
      <c r="F428" s="18"/>
      <c r="G428" s="84"/>
      <c r="H428" s="84"/>
      <c r="I428" s="85"/>
      <c r="J428" s="85"/>
      <c r="K428" s="85"/>
      <c r="L428" s="226"/>
      <c r="M428" s="86"/>
      <c r="N428" s="87"/>
    </row>
    <row r="429" spans="1:14" ht="15" hidden="1" customHeight="1" x14ac:dyDescent="0.25">
      <c r="A429" s="199"/>
      <c r="B429" s="190"/>
      <c r="C429" s="89"/>
      <c r="D429" s="12"/>
      <c r="E429" s="37"/>
      <c r="F429" s="18"/>
      <c r="G429" s="84"/>
      <c r="H429" s="84"/>
      <c r="I429" s="85"/>
      <c r="J429" s="85"/>
      <c r="K429" s="85"/>
      <c r="L429" s="226"/>
      <c r="M429" s="86"/>
      <c r="N429" s="87"/>
    </row>
    <row r="430" spans="1:14" ht="33" hidden="1" customHeight="1" x14ac:dyDescent="0.25">
      <c r="A430" s="200"/>
      <c r="B430" s="190"/>
      <c r="C430" s="89"/>
      <c r="D430" s="36"/>
      <c r="E430" s="37"/>
      <c r="F430" s="18"/>
      <c r="G430" s="84"/>
      <c r="H430" s="84"/>
      <c r="I430" s="85"/>
      <c r="J430" s="85"/>
      <c r="K430" s="85"/>
      <c r="L430" s="234"/>
      <c r="M430" s="86"/>
      <c r="N430" s="87"/>
    </row>
    <row r="431" spans="1:14" ht="15" hidden="1" customHeight="1" x14ac:dyDescent="0.25">
      <c r="A431" s="199"/>
      <c r="B431" s="204"/>
      <c r="C431" s="88"/>
      <c r="D431" s="5"/>
      <c r="E431" s="17"/>
      <c r="F431" s="19"/>
      <c r="G431" s="17"/>
      <c r="H431" s="17"/>
      <c r="I431" s="83"/>
      <c r="J431" s="83"/>
      <c r="K431" s="83"/>
      <c r="L431" s="225"/>
      <c r="M431" s="86"/>
      <c r="N431" s="87"/>
    </row>
    <row r="432" spans="1:14" ht="15" hidden="1" customHeight="1" x14ac:dyDescent="0.25">
      <c r="A432" s="199"/>
      <c r="B432" s="204"/>
      <c r="C432" s="88"/>
      <c r="D432" s="12"/>
      <c r="E432" s="37"/>
      <c r="F432" s="18"/>
      <c r="G432" s="84"/>
      <c r="H432" s="84"/>
      <c r="I432" s="85"/>
      <c r="J432" s="85"/>
      <c r="K432" s="85"/>
      <c r="L432" s="226"/>
      <c r="M432" s="86"/>
      <c r="N432" s="87"/>
    </row>
    <row r="433" spans="1:14" ht="15" hidden="1" customHeight="1" x14ac:dyDescent="0.25">
      <c r="A433" s="199"/>
      <c r="B433" s="204"/>
      <c r="C433" s="88"/>
      <c r="D433" s="12"/>
      <c r="E433" s="37"/>
      <c r="F433" s="18"/>
      <c r="G433" s="84"/>
      <c r="H433" s="84"/>
      <c r="I433" s="85"/>
      <c r="J433" s="85"/>
      <c r="K433" s="85"/>
      <c r="L433" s="226"/>
      <c r="M433" s="86"/>
      <c r="N433" s="87"/>
    </row>
    <row r="434" spans="1:14" ht="46.15" hidden="1" customHeight="1" x14ac:dyDescent="0.25">
      <c r="A434" s="200"/>
      <c r="B434" s="204"/>
      <c r="C434" s="88"/>
      <c r="D434" s="36"/>
      <c r="E434" s="37"/>
      <c r="F434" s="18"/>
      <c r="G434" s="84"/>
      <c r="H434" s="84"/>
      <c r="I434" s="85"/>
      <c r="J434" s="85"/>
      <c r="K434" s="85"/>
      <c r="L434" s="234"/>
      <c r="M434" s="86"/>
      <c r="N434" s="87"/>
    </row>
    <row r="435" spans="1:14" s="52" customFormat="1" ht="15" hidden="1" customHeight="1" x14ac:dyDescent="0.25">
      <c r="A435" s="191"/>
      <c r="B435" s="193"/>
      <c r="C435" s="91"/>
      <c r="D435" s="49"/>
      <c r="E435" s="50"/>
      <c r="F435" s="51"/>
      <c r="G435" s="50"/>
      <c r="H435" s="50"/>
      <c r="I435" s="50"/>
      <c r="J435" s="50"/>
      <c r="K435" s="50"/>
      <c r="L435" s="230"/>
      <c r="M435" s="86"/>
      <c r="N435" s="87"/>
    </row>
    <row r="436" spans="1:14" s="52" customFormat="1" ht="19.5" hidden="1" customHeight="1" x14ac:dyDescent="0.25">
      <c r="A436" s="191"/>
      <c r="B436" s="193"/>
      <c r="C436" s="91"/>
      <c r="D436" s="53"/>
      <c r="E436" s="54"/>
      <c r="F436" s="55"/>
      <c r="G436" s="54"/>
      <c r="H436" s="54"/>
      <c r="I436" s="54"/>
      <c r="J436" s="54"/>
      <c r="K436" s="54"/>
      <c r="L436" s="231"/>
      <c r="M436" s="86"/>
      <c r="N436" s="87"/>
    </row>
    <row r="437" spans="1:14" s="52" customFormat="1" ht="18" hidden="1" customHeight="1" x14ac:dyDescent="0.25">
      <c r="A437" s="191"/>
      <c r="B437" s="193"/>
      <c r="C437" s="91"/>
      <c r="D437" s="53"/>
      <c r="E437" s="54"/>
      <c r="F437" s="55"/>
      <c r="G437" s="54"/>
      <c r="H437" s="54"/>
      <c r="I437" s="54"/>
      <c r="J437" s="54"/>
      <c r="K437" s="54"/>
      <c r="L437" s="231"/>
      <c r="M437" s="86"/>
      <c r="N437" s="87"/>
    </row>
    <row r="438" spans="1:14" s="52" customFormat="1" ht="25.5" hidden="1" customHeight="1" x14ac:dyDescent="0.25">
      <c r="A438" s="192"/>
      <c r="B438" s="193"/>
      <c r="C438" s="91"/>
      <c r="D438" s="56"/>
      <c r="E438" s="54"/>
      <c r="F438" s="55"/>
      <c r="G438" s="54"/>
      <c r="H438" s="54"/>
      <c r="I438" s="54"/>
      <c r="J438" s="54"/>
      <c r="K438" s="54"/>
      <c r="L438" s="232"/>
      <c r="M438" s="86"/>
      <c r="N438" s="87"/>
    </row>
    <row r="439" spans="1:14" s="52" customFormat="1" ht="15" hidden="1" customHeight="1" x14ac:dyDescent="0.25">
      <c r="A439" s="191"/>
      <c r="B439" s="193"/>
      <c r="C439" s="91"/>
      <c r="D439" s="49"/>
      <c r="E439" s="50"/>
      <c r="F439" s="51"/>
      <c r="G439" s="50"/>
      <c r="H439" s="50"/>
      <c r="I439" s="50"/>
      <c r="J439" s="50"/>
      <c r="K439" s="50"/>
      <c r="L439" s="230"/>
      <c r="M439" s="86"/>
      <c r="N439" s="87"/>
    </row>
    <row r="440" spans="1:14" s="52" customFormat="1" ht="19.5" hidden="1" customHeight="1" x14ac:dyDescent="0.25">
      <c r="A440" s="191"/>
      <c r="B440" s="193"/>
      <c r="C440" s="91"/>
      <c r="D440" s="53"/>
      <c r="E440" s="54"/>
      <c r="F440" s="55"/>
      <c r="G440" s="54"/>
      <c r="H440" s="54"/>
      <c r="I440" s="54"/>
      <c r="J440" s="54"/>
      <c r="K440" s="54"/>
      <c r="L440" s="231"/>
      <c r="M440" s="86"/>
      <c r="N440" s="87"/>
    </row>
    <row r="441" spans="1:14" s="52" customFormat="1" ht="19.5" hidden="1" customHeight="1" x14ac:dyDescent="0.25">
      <c r="A441" s="191"/>
      <c r="B441" s="193"/>
      <c r="C441" s="91"/>
      <c r="D441" s="53"/>
      <c r="E441" s="54"/>
      <c r="F441" s="55"/>
      <c r="G441" s="54"/>
      <c r="H441" s="54"/>
      <c r="I441" s="54"/>
      <c r="J441" s="54"/>
      <c r="K441" s="54"/>
      <c r="L441" s="231"/>
      <c r="M441" s="86"/>
      <c r="N441" s="87"/>
    </row>
    <row r="442" spans="1:14" s="52" customFormat="1" ht="24" hidden="1" customHeight="1" x14ac:dyDescent="0.25">
      <c r="A442" s="192"/>
      <c r="B442" s="193"/>
      <c r="C442" s="91"/>
      <c r="D442" s="56"/>
      <c r="E442" s="54"/>
      <c r="F442" s="55"/>
      <c r="G442" s="54"/>
      <c r="H442" s="54"/>
      <c r="I442" s="54"/>
      <c r="J442" s="54"/>
      <c r="K442" s="54"/>
      <c r="L442" s="232"/>
      <c r="M442" s="86"/>
      <c r="N442" s="87"/>
    </row>
    <row r="443" spans="1:14" ht="15" hidden="1" customHeight="1" x14ac:dyDescent="0.25">
      <c r="A443" s="199"/>
      <c r="B443" s="204"/>
      <c r="C443" s="88"/>
      <c r="D443" s="5"/>
      <c r="E443" s="17"/>
      <c r="F443" s="19"/>
      <c r="G443" s="17"/>
      <c r="H443" s="17"/>
      <c r="I443" s="83"/>
      <c r="J443" s="83"/>
      <c r="K443" s="83"/>
      <c r="L443" s="225"/>
      <c r="M443" s="86"/>
      <c r="N443" s="87"/>
    </row>
    <row r="444" spans="1:14" ht="23.45" hidden="1" customHeight="1" x14ac:dyDescent="0.25">
      <c r="A444" s="199"/>
      <c r="B444" s="204"/>
      <c r="C444" s="88"/>
      <c r="D444" s="12"/>
      <c r="E444" s="37"/>
      <c r="F444" s="18"/>
      <c r="G444" s="84"/>
      <c r="H444" s="84"/>
      <c r="I444" s="85"/>
      <c r="J444" s="85"/>
      <c r="K444" s="85"/>
      <c r="L444" s="226"/>
      <c r="M444" s="86"/>
      <c r="N444" s="87"/>
    </row>
    <row r="445" spans="1:14" ht="20.45" hidden="1" customHeight="1" x14ac:dyDescent="0.25">
      <c r="A445" s="199"/>
      <c r="B445" s="204"/>
      <c r="C445" s="88"/>
      <c r="D445" s="12"/>
      <c r="E445" s="37"/>
      <c r="F445" s="18"/>
      <c r="G445" s="84"/>
      <c r="H445" s="84"/>
      <c r="I445" s="85"/>
      <c r="J445" s="85"/>
      <c r="K445" s="85"/>
      <c r="L445" s="226"/>
      <c r="M445" s="86"/>
      <c r="N445" s="87"/>
    </row>
    <row r="446" spans="1:14" ht="31.9" hidden="1" customHeight="1" x14ac:dyDescent="0.25">
      <c r="A446" s="200"/>
      <c r="B446" s="204"/>
      <c r="C446" s="88"/>
      <c r="D446" s="36"/>
      <c r="E446" s="37"/>
      <c r="F446" s="18"/>
      <c r="G446" s="84"/>
      <c r="H446" s="84"/>
      <c r="I446" s="85"/>
      <c r="J446" s="85"/>
      <c r="K446" s="85"/>
      <c r="L446" s="234"/>
      <c r="M446" s="86"/>
      <c r="N446" s="87"/>
    </row>
    <row r="447" spans="1:14" s="52" customFormat="1" ht="15" hidden="1" customHeight="1" x14ac:dyDescent="0.25">
      <c r="A447" s="191"/>
      <c r="B447" s="193"/>
      <c r="C447" s="91"/>
      <c r="D447" s="49"/>
      <c r="E447" s="50"/>
      <c r="F447" s="51"/>
      <c r="G447" s="50"/>
      <c r="H447" s="50"/>
      <c r="I447" s="50"/>
      <c r="J447" s="50"/>
      <c r="K447" s="50"/>
      <c r="L447" s="230"/>
      <c r="M447" s="86"/>
      <c r="N447" s="87"/>
    </row>
    <row r="448" spans="1:14" s="52" customFormat="1" ht="16.899999999999999" hidden="1" customHeight="1" x14ac:dyDescent="0.25">
      <c r="A448" s="191"/>
      <c r="B448" s="193"/>
      <c r="C448" s="91"/>
      <c r="D448" s="53"/>
      <c r="E448" s="54"/>
      <c r="F448" s="55"/>
      <c r="G448" s="54"/>
      <c r="H448" s="54"/>
      <c r="I448" s="54"/>
      <c r="J448" s="54"/>
      <c r="K448" s="54"/>
      <c r="L448" s="231"/>
      <c r="M448" s="86"/>
      <c r="N448" s="87"/>
    </row>
    <row r="449" spans="1:14" s="52" customFormat="1" ht="22.15" hidden="1" customHeight="1" x14ac:dyDescent="0.25">
      <c r="A449" s="191"/>
      <c r="B449" s="193"/>
      <c r="C449" s="91"/>
      <c r="D449" s="53"/>
      <c r="E449" s="54"/>
      <c r="F449" s="55"/>
      <c r="G449" s="54"/>
      <c r="H449" s="54"/>
      <c r="I449" s="54"/>
      <c r="J449" s="54"/>
      <c r="K449" s="54"/>
      <c r="L449" s="231"/>
      <c r="M449" s="86"/>
      <c r="N449" s="87"/>
    </row>
    <row r="450" spans="1:14" s="52" customFormat="1" ht="21" hidden="1" customHeight="1" x14ac:dyDescent="0.25">
      <c r="A450" s="192"/>
      <c r="B450" s="193"/>
      <c r="C450" s="91"/>
      <c r="D450" s="56"/>
      <c r="E450" s="54"/>
      <c r="F450" s="55"/>
      <c r="G450" s="54"/>
      <c r="H450" s="54"/>
      <c r="I450" s="54"/>
      <c r="J450" s="54"/>
      <c r="K450" s="54"/>
      <c r="L450" s="232"/>
      <c r="M450" s="86"/>
      <c r="N450" s="87"/>
    </row>
    <row r="451" spans="1:14" s="52" customFormat="1" ht="15" hidden="1" customHeight="1" x14ac:dyDescent="0.25">
      <c r="A451" s="191"/>
      <c r="B451" s="193"/>
      <c r="C451" s="91"/>
      <c r="D451" s="49"/>
      <c r="E451" s="50"/>
      <c r="F451" s="51"/>
      <c r="G451" s="50"/>
      <c r="H451" s="50"/>
      <c r="I451" s="50"/>
      <c r="J451" s="50"/>
      <c r="K451" s="50"/>
      <c r="L451" s="230"/>
      <c r="M451" s="86"/>
      <c r="N451" s="87"/>
    </row>
    <row r="452" spans="1:14" s="52" customFormat="1" ht="22.9" hidden="1" customHeight="1" x14ac:dyDescent="0.25">
      <c r="A452" s="191"/>
      <c r="B452" s="193"/>
      <c r="C452" s="91"/>
      <c r="D452" s="53"/>
      <c r="E452" s="54"/>
      <c r="F452" s="55"/>
      <c r="G452" s="54"/>
      <c r="H452" s="54"/>
      <c r="I452" s="54"/>
      <c r="J452" s="54"/>
      <c r="K452" s="54"/>
      <c r="L452" s="231"/>
      <c r="M452" s="86"/>
      <c r="N452" s="87"/>
    </row>
    <row r="453" spans="1:14" s="52" customFormat="1" ht="22.9" hidden="1" customHeight="1" x14ac:dyDescent="0.25">
      <c r="A453" s="191"/>
      <c r="B453" s="193"/>
      <c r="C453" s="91"/>
      <c r="D453" s="53"/>
      <c r="E453" s="54"/>
      <c r="F453" s="55"/>
      <c r="G453" s="54"/>
      <c r="H453" s="54"/>
      <c r="I453" s="54"/>
      <c r="J453" s="54"/>
      <c r="K453" s="54"/>
      <c r="L453" s="231"/>
      <c r="M453" s="86"/>
      <c r="N453" s="87"/>
    </row>
    <row r="454" spans="1:14" s="52" customFormat="1" ht="30" hidden="1" customHeight="1" x14ac:dyDescent="0.25">
      <c r="A454" s="192"/>
      <c r="B454" s="193"/>
      <c r="C454" s="91"/>
      <c r="D454" s="56"/>
      <c r="E454" s="54"/>
      <c r="F454" s="55"/>
      <c r="G454" s="54"/>
      <c r="H454" s="54"/>
      <c r="I454" s="54"/>
      <c r="J454" s="54"/>
      <c r="K454" s="54"/>
      <c r="L454" s="232"/>
      <c r="M454" s="86"/>
      <c r="N454" s="87"/>
    </row>
    <row r="455" spans="1:14" s="52" customFormat="1" ht="15" hidden="1" customHeight="1" x14ac:dyDescent="0.25">
      <c r="A455" s="191"/>
      <c r="B455" s="193"/>
      <c r="C455" s="91"/>
      <c r="D455" s="49"/>
      <c r="E455" s="50"/>
      <c r="F455" s="51"/>
      <c r="G455" s="50"/>
      <c r="H455" s="50"/>
      <c r="I455" s="50"/>
      <c r="J455" s="50"/>
      <c r="K455" s="50"/>
      <c r="L455" s="230"/>
      <c r="M455" s="86"/>
      <c r="N455" s="87"/>
    </row>
    <row r="456" spans="1:14" s="52" customFormat="1" ht="18" hidden="1" customHeight="1" x14ac:dyDescent="0.25">
      <c r="A456" s="191"/>
      <c r="B456" s="193"/>
      <c r="C456" s="91"/>
      <c r="D456" s="53"/>
      <c r="E456" s="54"/>
      <c r="F456" s="55"/>
      <c r="G456" s="54"/>
      <c r="H456" s="54"/>
      <c r="I456" s="54"/>
      <c r="J456" s="54"/>
      <c r="K456" s="54"/>
      <c r="L456" s="231"/>
      <c r="M456" s="86"/>
      <c r="N456" s="87"/>
    </row>
    <row r="457" spans="1:14" s="52" customFormat="1" ht="15.75" hidden="1" customHeight="1" x14ac:dyDescent="0.25">
      <c r="A457" s="191"/>
      <c r="B457" s="193"/>
      <c r="C457" s="91"/>
      <c r="D457" s="53"/>
      <c r="E457" s="54"/>
      <c r="F457" s="55"/>
      <c r="G457" s="54"/>
      <c r="H457" s="54"/>
      <c r="I457" s="54"/>
      <c r="J457" s="54"/>
      <c r="K457" s="54"/>
      <c r="L457" s="231"/>
      <c r="M457" s="86"/>
      <c r="N457" s="87"/>
    </row>
    <row r="458" spans="1:14" s="52" customFormat="1" ht="24.75" hidden="1" customHeight="1" x14ac:dyDescent="0.25">
      <c r="A458" s="192"/>
      <c r="B458" s="193"/>
      <c r="C458" s="91"/>
      <c r="D458" s="56"/>
      <c r="E458" s="54"/>
      <c r="F458" s="54"/>
      <c r="G458" s="54"/>
      <c r="H458" s="54"/>
      <c r="I458" s="54"/>
      <c r="J458" s="54"/>
      <c r="K458" s="54"/>
      <c r="L458" s="232"/>
      <c r="M458" s="86"/>
      <c r="N458" s="87"/>
    </row>
    <row r="459" spans="1:14" s="52" customFormat="1" ht="15" hidden="1" customHeight="1" x14ac:dyDescent="0.25">
      <c r="A459" s="191"/>
      <c r="B459" s="193"/>
      <c r="C459" s="91"/>
      <c r="D459" s="49"/>
      <c r="E459" s="50"/>
      <c r="F459" s="51"/>
      <c r="G459" s="50"/>
      <c r="H459" s="50"/>
      <c r="I459" s="50"/>
      <c r="J459" s="50"/>
      <c r="K459" s="50"/>
      <c r="L459" s="230"/>
      <c r="M459" s="86"/>
      <c r="N459" s="87"/>
    </row>
    <row r="460" spans="1:14" s="52" customFormat="1" ht="15" hidden="1" customHeight="1" x14ac:dyDescent="0.25">
      <c r="A460" s="191"/>
      <c r="B460" s="193"/>
      <c r="C460" s="91"/>
      <c r="D460" s="53"/>
      <c r="E460" s="54"/>
      <c r="F460" s="55"/>
      <c r="G460" s="54"/>
      <c r="H460" s="54"/>
      <c r="I460" s="54"/>
      <c r="J460" s="54"/>
      <c r="K460" s="54"/>
      <c r="L460" s="231"/>
      <c r="M460" s="86"/>
      <c r="N460" s="87"/>
    </row>
    <row r="461" spans="1:14" s="52" customFormat="1" ht="15" hidden="1" customHeight="1" x14ac:dyDescent="0.25">
      <c r="A461" s="191"/>
      <c r="B461" s="193"/>
      <c r="C461" s="91"/>
      <c r="D461" s="53"/>
      <c r="E461" s="54"/>
      <c r="F461" s="55"/>
      <c r="G461" s="54"/>
      <c r="H461" s="54"/>
      <c r="I461" s="54"/>
      <c r="J461" s="54"/>
      <c r="K461" s="54"/>
      <c r="L461" s="231"/>
      <c r="M461" s="86"/>
      <c r="N461" s="87"/>
    </row>
    <row r="462" spans="1:14" s="52" customFormat="1" ht="20.25" hidden="1" customHeight="1" x14ac:dyDescent="0.25">
      <c r="A462" s="192"/>
      <c r="B462" s="193"/>
      <c r="C462" s="91"/>
      <c r="D462" s="56"/>
      <c r="E462" s="54"/>
      <c r="F462" s="55"/>
      <c r="G462" s="54"/>
      <c r="H462" s="54"/>
      <c r="I462" s="54"/>
      <c r="J462" s="54"/>
      <c r="K462" s="54"/>
      <c r="L462" s="232"/>
      <c r="M462" s="86"/>
      <c r="N462" s="87"/>
    </row>
    <row r="463" spans="1:14" s="52" customFormat="1" ht="15" hidden="1" customHeight="1" x14ac:dyDescent="0.25">
      <c r="A463" s="191"/>
      <c r="B463" s="193"/>
      <c r="C463" s="91"/>
      <c r="D463" s="49"/>
      <c r="E463" s="50"/>
      <c r="F463" s="51"/>
      <c r="G463" s="50"/>
      <c r="H463" s="50"/>
      <c r="I463" s="50"/>
      <c r="J463" s="50"/>
      <c r="K463" s="50"/>
      <c r="L463" s="230"/>
      <c r="M463" s="86"/>
      <c r="N463" s="87"/>
    </row>
    <row r="464" spans="1:14" s="52" customFormat="1" ht="19.149999999999999" hidden="1" customHeight="1" x14ac:dyDescent="0.25">
      <c r="A464" s="191"/>
      <c r="B464" s="193"/>
      <c r="C464" s="91"/>
      <c r="D464" s="53"/>
      <c r="E464" s="54"/>
      <c r="F464" s="55"/>
      <c r="G464" s="54"/>
      <c r="H464" s="54"/>
      <c r="I464" s="54"/>
      <c r="J464" s="54"/>
      <c r="K464" s="54"/>
      <c r="L464" s="231"/>
      <c r="M464" s="86"/>
      <c r="N464" s="87"/>
    </row>
    <row r="465" spans="1:14" s="52" customFormat="1" ht="17.25" hidden="1" customHeight="1" x14ac:dyDescent="0.25">
      <c r="A465" s="191"/>
      <c r="B465" s="193"/>
      <c r="C465" s="91"/>
      <c r="D465" s="53"/>
      <c r="E465" s="54"/>
      <c r="F465" s="55"/>
      <c r="G465" s="54"/>
      <c r="H465" s="54"/>
      <c r="I465" s="54"/>
      <c r="J465" s="54"/>
      <c r="K465" s="54"/>
      <c r="L465" s="231"/>
      <c r="M465" s="86"/>
      <c r="N465" s="87"/>
    </row>
    <row r="466" spans="1:14" s="52" customFormat="1" ht="19.5" hidden="1" customHeight="1" x14ac:dyDescent="0.25">
      <c r="A466" s="192"/>
      <c r="B466" s="193"/>
      <c r="C466" s="91"/>
      <c r="D466" s="56"/>
      <c r="E466" s="54"/>
      <c r="F466" s="55"/>
      <c r="G466" s="54"/>
      <c r="H466" s="54"/>
      <c r="I466" s="54"/>
      <c r="J466" s="54"/>
      <c r="K466" s="54"/>
      <c r="L466" s="232"/>
      <c r="M466" s="86"/>
      <c r="N466" s="87"/>
    </row>
    <row r="467" spans="1:14" s="52" customFormat="1" ht="32.450000000000003" hidden="1" customHeight="1" x14ac:dyDescent="0.25">
      <c r="A467" s="191"/>
      <c r="B467" s="193"/>
      <c r="C467" s="91"/>
      <c r="D467" s="49"/>
      <c r="E467" s="50"/>
      <c r="F467" s="51"/>
      <c r="G467" s="50"/>
      <c r="H467" s="50"/>
      <c r="I467" s="50"/>
      <c r="J467" s="50"/>
      <c r="K467" s="50"/>
      <c r="L467" s="230"/>
      <c r="M467" s="86"/>
      <c r="N467" s="87"/>
    </row>
    <row r="468" spans="1:14" s="52" customFormat="1" ht="23.25" hidden="1" customHeight="1" x14ac:dyDescent="0.25">
      <c r="A468" s="191"/>
      <c r="B468" s="193"/>
      <c r="C468" s="91"/>
      <c r="D468" s="53"/>
      <c r="E468" s="54"/>
      <c r="F468" s="55"/>
      <c r="G468" s="54"/>
      <c r="H468" s="54"/>
      <c r="I468" s="54"/>
      <c r="J468" s="54"/>
      <c r="K468" s="54"/>
      <c r="L468" s="231"/>
      <c r="M468" s="86"/>
      <c r="N468" s="87"/>
    </row>
    <row r="469" spans="1:14" s="52" customFormat="1" ht="21" hidden="1" customHeight="1" x14ac:dyDescent="0.25">
      <c r="A469" s="191"/>
      <c r="B469" s="193"/>
      <c r="C469" s="91"/>
      <c r="D469" s="53"/>
      <c r="E469" s="54"/>
      <c r="F469" s="55"/>
      <c r="G469" s="54"/>
      <c r="H469" s="54"/>
      <c r="I469" s="54"/>
      <c r="J469" s="54"/>
      <c r="K469" s="54"/>
      <c r="L469" s="231"/>
      <c r="M469" s="86"/>
      <c r="N469" s="87"/>
    </row>
    <row r="470" spans="1:14" s="52" customFormat="1" ht="109.5" hidden="1" customHeight="1" x14ac:dyDescent="0.25">
      <c r="A470" s="192"/>
      <c r="B470" s="193"/>
      <c r="C470" s="91"/>
      <c r="D470" s="56"/>
      <c r="E470" s="54"/>
      <c r="F470" s="55"/>
      <c r="G470" s="54"/>
      <c r="H470" s="54"/>
      <c r="I470" s="54"/>
      <c r="J470" s="54"/>
      <c r="K470" s="54"/>
      <c r="L470" s="232"/>
      <c r="M470" s="86"/>
      <c r="N470" s="87"/>
    </row>
    <row r="471" spans="1:14" s="52" customFormat="1" ht="15" hidden="1" customHeight="1" x14ac:dyDescent="0.25">
      <c r="A471" s="191"/>
      <c r="B471" s="193"/>
      <c r="C471" s="91"/>
      <c r="D471" s="49"/>
      <c r="E471" s="50"/>
      <c r="F471" s="51"/>
      <c r="G471" s="50"/>
      <c r="H471" s="50"/>
      <c r="I471" s="50"/>
      <c r="J471" s="50"/>
      <c r="K471" s="50"/>
      <c r="L471" s="230"/>
      <c r="M471" s="86"/>
      <c r="N471" s="87"/>
    </row>
    <row r="472" spans="1:14" s="52" customFormat="1" ht="19.5" hidden="1" customHeight="1" x14ac:dyDescent="0.25">
      <c r="A472" s="191"/>
      <c r="B472" s="193"/>
      <c r="C472" s="91"/>
      <c r="D472" s="53"/>
      <c r="E472" s="54"/>
      <c r="F472" s="55"/>
      <c r="G472" s="54"/>
      <c r="H472" s="54"/>
      <c r="I472" s="54"/>
      <c r="J472" s="54"/>
      <c r="K472" s="54"/>
      <c r="L472" s="231"/>
      <c r="M472" s="86"/>
      <c r="N472" s="87"/>
    </row>
    <row r="473" spans="1:14" s="52" customFormat="1" ht="19.5" hidden="1" customHeight="1" x14ac:dyDescent="0.25">
      <c r="A473" s="191"/>
      <c r="B473" s="193"/>
      <c r="C473" s="91"/>
      <c r="D473" s="53"/>
      <c r="E473" s="54"/>
      <c r="F473" s="55"/>
      <c r="G473" s="54"/>
      <c r="H473" s="54"/>
      <c r="I473" s="54"/>
      <c r="J473" s="54"/>
      <c r="K473" s="54"/>
      <c r="L473" s="231"/>
      <c r="M473" s="86"/>
      <c r="N473" s="87"/>
    </row>
    <row r="474" spans="1:14" s="52" customFormat="1" ht="24" hidden="1" customHeight="1" x14ac:dyDescent="0.25">
      <c r="A474" s="192"/>
      <c r="B474" s="193"/>
      <c r="C474" s="91"/>
      <c r="D474" s="56"/>
      <c r="E474" s="54"/>
      <c r="F474" s="55"/>
      <c r="G474" s="54"/>
      <c r="H474" s="54"/>
      <c r="I474" s="54"/>
      <c r="J474" s="54"/>
      <c r="K474" s="54"/>
      <c r="L474" s="232"/>
      <c r="M474" s="86"/>
      <c r="N474" s="87"/>
    </row>
    <row r="475" spans="1:14" s="52" customFormat="1" ht="16.5" hidden="1" customHeight="1" x14ac:dyDescent="0.25">
      <c r="A475" s="191"/>
      <c r="B475" s="193"/>
      <c r="C475" s="91"/>
      <c r="D475" s="49"/>
      <c r="E475" s="50"/>
      <c r="F475" s="51"/>
      <c r="G475" s="50"/>
      <c r="H475" s="50"/>
      <c r="I475" s="50"/>
      <c r="J475" s="50"/>
      <c r="K475" s="50"/>
      <c r="L475" s="230"/>
      <c r="M475" s="86"/>
      <c r="N475" s="87"/>
    </row>
    <row r="476" spans="1:14" s="52" customFormat="1" ht="17.25" hidden="1" customHeight="1" x14ac:dyDescent="0.25">
      <c r="A476" s="191"/>
      <c r="B476" s="193"/>
      <c r="C476" s="91"/>
      <c r="D476" s="53"/>
      <c r="E476" s="54"/>
      <c r="F476" s="55"/>
      <c r="G476" s="54"/>
      <c r="H476" s="54"/>
      <c r="I476" s="54"/>
      <c r="J476" s="54"/>
      <c r="K476" s="54"/>
      <c r="L476" s="231"/>
      <c r="M476" s="86"/>
      <c r="N476" s="87"/>
    </row>
    <row r="477" spans="1:14" s="52" customFormat="1" ht="16.5" hidden="1" customHeight="1" x14ac:dyDescent="0.25">
      <c r="A477" s="191"/>
      <c r="B477" s="193"/>
      <c r="C477" s="91"/>
      <c r="D477" s="53"/>
      <c r="E477" s="54"/>
      <c r="F477" s="55"/>
      <c r="G477" s="54"/>
      <c r="H477" s="54"/>
      <c r="I477" s="54"/>
      <c r="J477" s="54"/>
      <c r="K477" s="54"/>
      <c r="L477" s="231"/>
      <c r="M477" s="86"/>
      <c r="N477" s="87"/>
    </row>
    <row r="478" spans="1:14" s="52" customFormat="1" ht="15" hidden="1" customHeight="1" x14ac:dyDescent="0.25">
      <c r="A478" s="192"/>
      <c r="B478" s="193"/>
      <c r="C478" s="91"/>
      <c r="D478" s="56"/>
      <c r="E478" s="54"/>
      <c r="F478" s="55"/>
      <c r="G478" s="54"/>
      <c r="H478" s="54"/>
      <c r="I478" s="54"/>
      <c r="J478" s="54"/>
      <c r="K478" s="54"/>
      <c r="L478" s="232"/>
      <c r="M478" s="86"/>
      <c r="N478" s="87"/>
    </row>
    <row r="479" spans="1:14" s="52" customFormat="1" ht="15" hidden="1" customHeight="1" x14ac:dyDescent="0.25">
      <c r="A479" s="191"/>
      <c r="B479" s="193"/>
      <c r="C479" s="91"/>
      <c r="D479" s="49"/>
      <c r="E479" s="50"/>
      <c r="F479" s="51"/>
      <c r="G479" s="50"/>
      <c r="H479" s="50"/>
      <c r="I479" s="50"/>
      <c r="J479" s="50"/>
      <c r="K479" s="50"/>
      <c r="L479" s="230"/>
      <c r="M479" s="86"/>
      <c r="N479" s="87"/>
    </row>
    <row r="480" spans="1:14" s="52" customFormat="1" ht="21" hidden="1" customHeight="1" x14ac:dyDescent="0.25">
      <c r="A480" s="191"/>
      <c r="B480" s="193"/>
      <c r="C480" s="91"/>
      <c r="D480" s="53"/>
      <c r="E480" s="54"/>
      <c r="F480" s="55"/>
      <c r="G480" s="54"/>
      <c r="H480" s="54"/>
      <c r="I480" s="54"/>
      <c r="J480" s="54"/>
      <c r="K480" s="54"/>
      <c r="L480" s="231"/>
      <c r="M480" s="86"/>
      <c r="N480" s="87"/>
    </row>
    <row r="481" spans="1:14" s="52" customFormat="1" ht="22.5" hidden="1" customHeight="1" x14ac:dyDescent="0.25">
      <c r="A481" s="191"/>
      <c r="B481" s="193"/>
      <c r="C481" s="91"/>
      <c r="D481" s="53"/>
      <c r="E481" s="54"/>
      <c r="F481" s="55"/>
      <c r="G481" s="54"/>
      <c r="H481" s="54"/>
      <c r="I481" s="54"/>
      <c r="J481" s="54"/>
      <c r="K481" s="54"/>
      <c r="L481" s="231"/>
      <c r="M481" s="86"/>
      <c r="N481" s="87"/>
    </row>
    <row r="482" spans="1:14" s="52" customFormat="1" ht="83.25" hidden="1" customHeight="1" x14ac:dyDescent="0.25">
      <c r="A482" s="192"/>
      <c r="B482" s="193"/>
      <c r="C482" s="91"/>
      <c r="D482" s="56"/>
      <c r="E482" s="54"/>
      <c r="F482" s="55"/>
      <c r="G482" s="54"/>
      <c r="H482" s="54"/>
      <c r="I482" s="54"/>
      <c r="J482" s="54"/>
      <c r="K482" s="54"/>
      <c r="L482" s="232"/>
      <c r="M482" s="86"/>
      <c r="N482" s="87"/>
    </row>
    <row r="483" spans="1:14" s="52" customFormat="1" ht="15" hidden="1" customHeight="1" x14ac:dyDescent="0.25">
      <c r="A483" s="191"/>
      <c r="B483" s="193"/>
      <c r="C483" s="91"/>
      <c r="D483" s="49"/>
      <c r="E483" s="50"/>
      <c r="F483" s="51"/>
      <c r="G483" s="50"/>
      <c r="H483" s="50"/>
      <c r="I483" s="50"/>
      <c r="J483" s="50"/>
      <c r="K483" s="50"/>
      <c r="L483" s="230"/>
      <c r="M483" s="86"/>
      <c r="N483" s="87"/>
    </row>
    <row r="484" spans="1:14" s="52" customFormat="1" ht="27.75" hidden="1" customHeight="1" x14ac:dyDescent="0.25">
      <c r="A484" s="191"/>
      <c r="B484" s="193"/>
      <c r="C484" s="91"/>
      <c r="D484" s="53"/>
      <c r="E484" s="54"/>
      <c r="F484" s="55"/>
      <c r="G484" s="54"/>
      <c r="H484" s="54"/>
      <c r="I484" s="54"/>
      <c r="J484" s="54"/>
      <c r="K484" s="54"/>
      <c r="L484" s="231"/>
      <c r="M484" s="86"/>
      <c r="N484" s="87"/>
    </row>
    <row r="485" spans="1:14" s="52" customFormat="1" ht="26.25" hidden="1" customHeight="1" x14ac:dyDescent="0.25">
      <c r="A485" s="191"/>
      <c r="B485" s="193"/>
      <c r="C485" s="91"/>
      <c r="D485" s="53"/>
      <c r="E485" s="54"/>
      <c r="F485" s="55"/>
      <c r="G485" s="54"/>
      <c r="H485" s="54"/>
      <c r="I485" s="54"/>
      <c r="J485" s="54"/>
      <c r="K485" s="54"/>
      <c r="L485" s="231"/>
      <c r="M485" s="86"/>
      <c r="N485" s="87"/>
    </row>
    <row r="486" spans="1:14" s="52" customFormat="1" ht="28.5" hidden="1" customHeight="1" x14ac:dyDescent="0.25">
      <c r="A486" s="192"/>
      <c r="B486" s="193"/>
      <c r="C486" s="91"/>
      <c r="D486" s="56"/>
      <c r="E486" s="54"/>
      <c r="F486" s="55"/>
      <c r="G486" s="54"/>
      <c r="H486" s="54"/>
      <c r="I486" s="54"/>
      <c r="J486" s="54"/>
      <c r="K486" s="54"/>
      <c r="L486" s="232"/>
      <c r="M486" s="86"/>
      <c r="N486" s="87"/>
    </row>
    <row r="487" spans="1:14" s="52" customFormat="1" ht="15" hidden="1" customHeight="1" x14ac:dyDescent="0.25">
      <c r="A487" s="191"/>
      <c r="B487" s="193"/>
      <c r="C487" s="91"/>
      <c r="D487" s="49"/>
      <c r="E487" s="50"/>
      <c r="F487" s="51"/>
      <c r="G487" s="50"/>
      <c r="H487" s="50"/>
      <c r="I487" s="50"/>
      <c r="J487" s="50"/>
      <c r="K487" s="50"/>
      <c r="L487" s="230"/>
      <c r="M487" s="86"/>
      <c r="N487" s="87"/>
    </row>
    <row r="488" spans="1:14" s="52" customFormat="1" ht="15" hidden="1" customHeight="1" x14ac:dyDescent="0.25">
      <c r="A488" s="191"/>
      <c r="B488" s="193"/>
      <c r="C488" s="91"/>
      <c r="D488" s="53"/>
      <c r="E488" s="54"/>
      <c r="F488" s="55"/>
      <c r="G488" s="54"/>
      <c r="H488" s="54"/>
      <c r="I488" s="54"/>
      <c r="J488" s="54"/>
      <c r="K488" s="54"/>
      <c r="L488" s="231"/>
      <c r="M488" s="86"/>
      <c r="N488" s="87"/>
    </row>
    <row r="489" spans="1:14" s="52" customFormat="1" ht="15" hidden="1" customHeight="1" x14ac:dyDescent="0.25">
      <c r="A489" s="191"/>
      <c r="B489" s="193"/>
      <c r="C489" s="91"/>
      <c r="D489" s="53"/>
      <c r="E489" s="54"/>
      <c r="F489" s="55"/>
      <c r="G489" s="54"/>
      <c r="H489" s="54"/>
      <c r="I489" s="54"/>
      <c r="J489" s="54"/>
      <c r="K489" s="54"/>
      <c r="L489" s="231"/>
      <c r="M489" s="86"/>
      <c r="N489" s="87"/>
    </row>
    <row r="490" spans="1:14" s="52" customFormat="1" ht="24.75" hidden="1" customHeight="1" x14ac:dyDescent="0.25">
      <c r="A490" s="192"/>
      <c r="B490" s="193"/>
      <c r="C490" s="91"/>
      <c r="D490" s="56"/>
      <c r="E490" s="54"/>
      <c r="F490" s="55"/>
      <c r="G490" s="54"/>
      <c r="H490" s="54"/>
      <c r="I490" s="54"/>
      <c r="J490" s="54"/>
      <c r="K490" s="54"/>
      <c r="L490" s="232"/>
      <c r="M490" s="86"/>
      <c r="N490" s="87"/>
    </row>
    <row r="491" spans="1:14" s="52" customFormat="1" ht="15" hidden="1" customHeight="1" x14ac:dyDescent="0.25">
      <c r="A491" s="191"/>
      <c r="B491" s="193"/>
      <c r="C491" s="91"/>
      <c r="D491" s="49"/>
      <c r="E491" s="50"/>
      <c r="F491" s="51"/>
      <c r="G491" s="50"/>
      <c r="H491" s="50"/>
      <c r="I491" s="50"/>
      <c r="J491" s="50"/>
      <c r="K491" s="50"/>
      <c r="L491" s="230"/>
      <c r="M491" s="86"/>
      <c r="N491" s="87"/>
    </row>
    <row r="492" spans="1:14" s="52" customFormat="1" ht="21.75" hidden="1" customHeight="1" x14ac:dyDescent="0.25">
      <c r="A492" s="191"/>
      <c r="B492" s="193"/>
      <c r="C492" s="91"/>
      <c r="D492" s="53"/>
      <c r="E492" s="54"/>
      <c r="F492" s="55"/>
      <c r="G492" s="54"/>
      <c r="H492" s="54"/>
      <c r="I492" s="54"/>
      <c r="J492" s="54"/>
      <c r="K492" s="54"/>
      <c r="L492" s="231"/>
      <c r="M492" s="86"/>
      <c r="N492" s="87"/>
    </row>
    <row r="493" spans="1:14" s="52" customFormat="1" ht="21" hidden="1" customHeight="1" x14ac:dyDescent="0.25">
      <c r="A493" s="191"/>
      <c r="B493" s="193"/>
      <c r="C493" s="91"/>
      <c r="D493" s="53"/>
      <c r="E493" s="54"/>
      <c r="F493" s="55"/>
      <c r="G493" s="54"/>
      <c r="H493" s="54"/>
      <c r="I493" s="54"/>
      <c r="J493" s="54"/>
      <c r="K493" s="54"/>
      <c r="L493" s="231"/>
      <c r="M493" s="86"/>
      <c r="N493" s="87"/>
    </row>
    <row r="494" spans="1:14" s="52" customFormat="1" ht="23.25" hidden="1" customHeight="1" x14ac:dyDescent="0.25">
      <c r="A494" s="192"/>
      <c r="B494" s="193"/>
      <c r="C494" s="91"/>
      <c r="D494" s="56"/>
      <c r="E494" s="54"/>
      <c r="F494" s="55"/>
      <c r="G494" s="54"/>
      <c r="H494" s="54"/>
      <c r="I494" s="54"/>
      <c r="J494" s="54"/>
      <c r="K494" s="54"/>
      <c r="L494" s="232"/>
      <c r="M494" s="103"/>
      <c r="N494" s="87"/>
    </row>
    <row r="495" spans="1:14" s="52" customFormat="1" ht="15" hidden="1" customHeight="1" x14ac:dyDescent="0.25">
      <c r="A495" s="191"/>
      <c r="B495" s="193"/>
      <c r="C495" s="91"/>
      <c r="D495" s="49"/>
      <c r="E495" s="50"/>
      <c r="F495" s="51"/>
      <c r="G495" s="50"/>
      <c r="H495" s="50"/>
      <c r="I495" s="50"/>
      <c r="J495" s="50"/>
      <c r="K495" s="50"/>
      <c r="L495" s="230"/>
      <c r="M495" s="57"/>
      <c r="N495" s="87"/>
    </row>
    <row r="496" spans="1:14" s="52" customFormat="1" ht="16.5" hidden="1" customHeight="1" x14ac:dyDescent="0.25">
      <c r="A496" s="191"/>
      <c r="B496" s="193"/>
      <c r="C496" s="91"/>
      <c r="D496" s="53"/>
      <c r="E496" s="54"/>
      <c r="F496" s="55"/>
      <c r="G496" s="54"/>
      <c r="H496" s="54"/>
      <c r="I496" s="54"/>
      <c r="J496" s="54"/>
      <c r="K496" s="54"/>
      <c r="L496" s="231"/>
      <c r="M496" s="57"/>
      <c r="N496" s="87"/>
    </row>
    <row r="497" spans="1:14" s="52" customFormat="1" ht="19.5" hidden="1" customHeight="1" x14ac:dyDescent="0.25">
      <c r="A497" s="191"/>
      <c r="B497" s="193"/>
      <c r="C497" s="91"/>
      <c r="D497" s="53"/>
      <c r="E497" s="54"/>
      <c r="F497" s="55"/>
      <c r="G497" s="54"/>
      <c r="H497" s="54"/>
      <c r="I497" s="54"/>
      <c r="J497" s="54"/>
      <c r="K497" s="54"/>
      <c r="L497" s="231"/>
      <c r="M497" s="57"/>
      <c r="N497" s="87"/>
    </row>
    <row r="498" spans="1:14" s="52" customFormat="1" ht="20.25" hidden="1" customHeight="1" x14ac:dyDescent="0.25">
      <c r="A498" s="192"/>
      <c r="B498" s="193"/>
      <c r="C498" s="91"/>
      <c r="D498" s="56"/>
      <c r="E498" s="54"/>
      <c r="F498" s="55"/>
      <c r="G498" s="54"/>
      <c r="H498" s="54"/>
      <c r="I498" s="54"/>
      <c r="J498" s="54"/>
      <c r="K498" s="54"/>
      <c r="L498" s="232"/>
      <c r="M498" s="57"/>
      <c r="N498" s="87"/>
    </row>
    <row r="499" spans="1:14" s="52" customFormat="1" ht="15" hidden="1" customHeight="1" x14ac:dyDescent="0.25">
      <c r="A499" s="288"/>
      <c r="B499" s="334"/>
      <c r="C499" s="99"/>
      <c r="D499" s="49"/>
      <c r="E499" s="50"/>
      <c r="F499" s="51"/>
      <c r="G499" s="50"/>
      <c r="H499" s="50"/>
      <c r="I499" s="50"/>
      <c r="J499" s="50"/>
      <c r="K499" s="50"/>
      <c r="L499" s="58"/>
      <c r="M499" s="59"/>
      <c r="N499" s="87"/>
    </row>
    <row r="500" spans="1:14" s="52" customFormat="1" ht="15" hidden="1" customHeight="1" x14ac:dyDescent="0.25">
      <c r="A500" s="288"/>
      <c r="B500" s="334"/>
      <c r="C500" s="99"/>
      <c r="D500" s="60"/>
      <c r="E500" s="50"/>
      <c r="F500" s="51"/>
      <c r="G500" s="50"/>
      <c r="H500" s="50"/>
      <c r="I500" s="50"/>
      <c r="J500" s="50"/>
      <c r="K500" s="50"/>
      <c r="L500" s="58"/>
      <c r="M500" s="59"/>
      <c r="N500" s="87"/>
    </row>
    <row r="501" spans="1:14" s="52" customFormat="1" ht="15" hidden="1" customHeight="1" x14ac:dyDescent="0.25">
      <c r="A501" s="288"/>
      <c r="B501" s="334"/>
      <c r="C501" s="99"/>
      <c r="D501" s="60"/>
      <c r="E501" s="50"/>
      <c r="F501" s="51"/>
      <c r="G501" s="50"/>
      <c r="H501" s="50"/>
      <c r="I501" s="50"/>
      <c r="J501" s="50"/>
      <c r="K501" s="50"/>
      <c r="L501" s="58"/>
      <c r="M501" s="59"/>
      <c r="N501" s="87"/>
    </row>
    <row r="502" spans="1:14" s="52" customFormat="1" ht="15" hidden="1" customHeight="1" x14ac:dyDescent="0.25">
      <c r="A502" s="288"/>
      <c r="B502" s="334"/>
      <c r="C502" s="99"/>
      <c r="D502" s="61"/>
      <c r="E502" s="50"/>
      <c r="F502" s="51"/>
      <c r="G502" s="50"/>
      <c r="H502" s="50"/>
      <c r="I502" s="50"/>
      <c r="J502" s="50"/>
      <c r="K502" s="50"/>
      <c r="L502" s="58"/>
      <c r="M502" s="59"/>
      <c r="N502" s="87"/>
    </row>
    <row r="503" spans="1:14" s="52" customFormat="1" ht="21" hidden="1" customHeight="1" x14ac:dyDescent="0.25">
      <c r="A503" s="191"/>
      <c r="B503" s="193"/>
      <c r="C503" s="91"/>
      <c r="D503" s="49"/>
      <c r="E503" s="50"/>
      <c r="F503" s="51"/>
      <c r="G503" s="50"/>
      <c r="H503" s="50"/>
      <c r="I503" s="50"/>
      <c r="J503" s="50"/>
      <c r="K503" s="50"/>
      <c r="L503" s="230"/>
      <c r="M503" s="244"/>
      <c r="N503" s="87"/>
    </row>
    <row r="504" spans="1:14" s="52" customFormat="1" ht="18.75" hidden="1" customHeight="1" x14ac:dyDescent="0.25">
      <c r="A504" s="191"/>
      <c r="B504" s="193"/>
      <c r="C504" s="91"/>
      <c r="D504" s="53"/>
      <c r="E504" s="54"/>
      <c r="F504" s="55"/>
      <c r="G504" s="54"/>
      <c r="H504" s="54"/>
      <c r="I504" s="54"/>
      <c r="J504" s="54"/>
      <c r="K504" s="54"/>
      <c r="L504" s="231"/>
      <c r="M504" s="245"/>
      <c r="N504" s="87"/>
    </row>
    <row r="505" spans="1:14" s="52" customFormat="1" ht="18" hidden="1" customHeight="1" x14ac:dyDescent="0.25">
      <c r="A505" s="191"/>
      <c r="B505" s="193"/>
      <c r="C505" s="91"/>
      <c r="D505" s="53"/>
      <c r="E505" s="54"/>
      <c r="F505" s="55"/>
      <c r="G505" s="54"/>
      <c r="H505" s="54"/>
      <c r="I505" s="54"/>
      <c r="J505" s="54"/>
      <c r="K505" s="54"/>
      <c r="L505" s="231"/>
      <c r="M505" s="245"/>
      <c r="N505" s="87"/>
    </row>
    <row r="506" spans="1:14" s="52" customFormat="1" ht="21" hidden="1" customHeight="1" x14ac:dyDescent="0.25">
      <c r="A506" s="192"/>
      <c r="B506" s="193"/>
      <c r="C506" s="91"/>
      <c r="D506" s="56"/>
      <c r="E506" s="54"/>
      <c r="F506" s="55"/>
      <c r="G506" s="54"/>
      <c r="H506" s="54"/>
      <c r="I506" s="54"/>
      <c r="J506" s="54"/>
      <c r="K506" s="54"/>
      <c r="L506" s="232"/>
      <c r="M506" s="245"/>
      <c r="N506" s="87"/>
    </row>
    <row r="507" spans="1:14" s="52" customFormat="1" ht="15.75" hidden="1" customHeight="1" x14ac:dyDescent="0.25">
      <c r="A507" s="191"/>
      <c r="B507" s="193"/>
      <c r="C507" s="91"/>
      <c r="D507" s="49"/>
      <c r="E507" s="50"/>
      <c r="F507" s="51"/>
      <c r="G507" s="50"/>
      <c r="H507" s="50"/>
      <c r="I507" s="50"/>
      <c r="J507" s="50"/>
      <c r="K507" s="50"/>
      <c r="L507" s="230"/>
      <c r="M507" s="245"/>
      <c r="N507" s="87"/>
    </row>
    <row r="508" spans="1:14" s="52" customFormat="1" ht="19.5" hidden="1" customHeight="1" x14ac:dyDescent="0.25">
      <c r="A508" s="191"/>
      <c r="B508" s="193"/>
      <c r="C508" s="91"/>
      <c r="D508" s="53"/>
      <c r="E508" s="54"/>
      <c r="F508" s="55"/>
      <c r="G508" s="54"/>
      <c r="H508" s="54"/>
      <c r="I508" s="54"/>
      <c r="J508" s="54"/>
      <c r="K508" s="54"/>
      <c r="L508" s="231"/>
      <c r="M508" s="245"/>
      <c r="N508" s="87"/>
    </row>
    <row r="509" spans="1:14" s="52" customFormat="1" ht="18" hidden="1" customHeight="1" x14ac:dyDescent="0.25">
      <c r="A509" s="191"/>
      <c r="B509" s="193"/>
      <c r="C509" s="91"/>
      <c r="D509" s="53"/>
      <c r="E509" s="54"/>
      <c r="F509" s="55"/>
      <c r="G509" s="54"/>
      <c r="H509" s="54"/>
      <c r="I509" s="54"/>
      <c r="J509" s="54"/>
      <c r="K509" s="54"/>
      <c r="L509" s="231"/>
      <c r="M509" s="245"/>
      <c r="N509" s="87"/>
    </row>
    <row r="510" spans="1:14" s="52" customFormat="1" ht="19.5" hidden="1" customHeight="1" x14ac:dyDescent="0.25">
      <c r="A510" s="192"/>
      <c r="B510" s="193"/>
      <c r="C510" s="91"/>
      <c r="D510" s="56"/>
      <c r="E510" s="54"/>
      <c r="F510" s="55"/>
      <c r="G510" s="54"/>
      <c r="H510" s="54"/>
      <c r="I510" s="54"/>
      <c r="J510" s="54"/>
      <c r="K510" s="54"/>
      <c r="L510" s="232"/>
      <c r="M510" s="245"/>
      <c r="N510" s="87"/>
    </row>
    <row r="511" spans="1:14" s="52" customFormat="1" ht="15" hidden="1" customHeight="1" x14ac:dyDescent="0.25">
      <c r="A511" s="191"/>
      <c r="B511" s="193"/>
      <c r="C511" s="91"/>
      <c r="D511" s="49"/>
      <c r="E511" s="50"/>
      <c r="F511" s="51"/>
      <c r="G511" s="50"/>
      <c r="H511" s="50"/>
      <c r="I511" s="50"/>
      <c r="J511" s="50"/>
      <c r="K511" s="50"/>
      <c r="L511" s="230"/>
      <c r="M511" s="245"/>
      <c r="N511" s="87"/>
    </row>
    <row r="512" spans="1:14" s="52" customFormat="1" ht="30.6" hidden="1" customHeight="1" x14ac:dyDescent="0.25">
      <c r="A512" s="191"/>
      <c r="B512" s="193"/>
      <c r="C512" s="91"/>
      <c r="D512" s="53"/>
      <c r="E512" s="54"/>
      <c r="F512" s="55"/>
      <c r="G512" s="54"/>
      <c r="H512" s="54"/>
      <c r="I512" s="54"/>
      <c r="J512" s="54"/>
      <c r="K512" s="54"/>
      <c r="L512" s="231"/>
      <c r="M512" s="245"/>
      <c r="N512" s="87"/>
    </row>
    <row r="513" spans="1:14" s="52" customFormat="1" ht="26.45" hidden="1" customHeight="1" x14ac:dyDescent="0.25">
      <c r="A513" s="191"/>
      <c r="B513" s="193"/>
      <c r="C513" s="91"/>
      <c r="D513" s="53"/>
      <c r="E513" s="54"/>
      <c r="F513" s="55"/>
      <c r="G513" s="54"/>
      <c r="H513" s="54"/>
      <c r="I513" s="54"/>
      <c r="J513" s="54"/>
      <c r="K513" s="54"/>
      <c r="L513" s="231"/>
      <c r="M513" s="245"/>
      <c r="N513" s="87"/>
    </row>
    <row r="514" spans="1:14" s="52" customFormat="1" ht="28.15" hidden="1" customHeight="1" x14ac:dyDescent="0.25">
      <c r="A514" s="192"/>
      <c r="B514" s="193"/>
      <c r="C514" s="91"/>
      <c r="D514" s="56"/>
      <c r="E514" s="54"/>
      <c r="F514" s="55"/>
      <c r="G514" s="54"/>
      <c r="H514" s="54"/>
      <c r="I514" s="54"/>
      <c r="J514" s="54"/>
      <c r="K514" s="54"/>
      <c r="L514" s="232"/>
      <c r="M514" s="246"/>
      <c r="N514" s="87"/>
    </row>
    <row r="515" spans="1:14" s="52" customFormat="1" ht="15" hidden="1" customHeight="1" x14ac:dyDescent="0.25">
      <c r="A515" s="289"/>
      <c r="B515" s="334"/>
      <c r="C515" s="99"/>
      <c r="D515" s="49"/>
      <c r="E515" s="50"/>
      <c r="F515" s="50"/>
      <c r="G515" s="50"/>
      <c r="H515" s="50"/>
      <c r="I515" s="50"/>
      <c r="J515" s="50"/>
      <c r="K515" s="50"/>
      <c r="L515" s="58"/>
      <c r="M515" s="59"/>
      <c r="N515" s="87"/>
    </row>
    <row r="516" spans="1:14" s="52" customFormat="1" ht="16.899999999999999" hidden="1" customHeight="1" x14ac:dyDescent="0.25">
      <c r="A516" s="289"/>
      <c r="B516" s="334"/>
      <c r="C516" s="99"/>
      <c r="D516" s="60"/>
      <c r="E516" s="50"/>
      <c r="F516" s="50"/>
      <c r="G516" s="50"/>
      <c r="H516" s="50"/>
      <c r="I516" s="50"/>
      <c r="J516" s="50"/>
      <c r="K516" s="50"/>
      <c r="L516" s="58"/>
      <c r="M516" s="59"/>
      <c r="N516" s="87"/>
    </row>
    <row r="517" spans="1:14" s="52" customFormat="1" ht="16.899999999999999" hidden="1" customHeight="1" x14ac:dyDescent="0.25">
      <c r="A517" s="289"/>
      <c r="B517" s="334"/>
      <c r="C517" s="99"/>
      <c r="D517" s="60"/>
      <c r="E517" s="50"/>
      <c r="F517" s="50"/>
      <c r="G517" s="50"/>
      <c r="H517" s="50"/>
      <c r="I517" s="50"/>
      <c r="J517" s="50"/>
      <c r="K517" s="50"/>
      <c r="L517" s="58"/>
      <c r="M517" s="59"/>
      <c r="N517" s="87"/>
    </row>
    <row r="518" spans="1:14" s="52" customFormat="1" ht="15" hidden="1" customHeight="1" x14ac:dyDescent="0.25">
      <c r="A518" s="289"/>
      <c r="B518" s="334"/>
      <c r="C518" s="99"/>
      <c r="D518" s="61"/>
      <c r="E518" s="50"/>
      <c r="F518" s="50"/>
      <c r="G518" s="50"/>
      <c r="H518" s="50"/>
      <c r="I518" s="50"/>
      <c r="J518" s="50"/>
      <c r="K518" s="50"/>
      <c r="L518" s="58"/>
      <c r="M518" s="59"/>
      <c r="N518" s="87"/>
    </row>
    <row r="519" spans="1:14" s="52" customFormat="1" ht="15" hidden="1" customHeight="1" x14ac:dyDescent="0.25">
      <c r="A519" s="289"/>
      <c r="B519" s="334"/>
      <c r="C519" s="99"/>
      <c r="D519" s="49"/>
      <c r="E519" s="50"/>
      <c r="F519" s="50"/>
      <c r="G519" s="50"/>
      <c r="H519" s="50"/>
      <c r="I519" s="50"/>
      <c r="J519" s="50"/>
      <c r="K519" s="50"/>
      <c r="L519" s="58"/>
      <c r="M519" s="59"/>
      <c r="N519" s="87"/>
    </row>
    <row r="520" spans="1:14" s="52" customFormat="1" ht="16.899999999999999" hidden="1" customHeight="1" x14ac:dyDescent="0.25">
      <c r="A520" s="289"/>
      <c r="B520" s="334"/>
      <c r="C520" s="99"/>
      <c r="D520" s="60"/>
      <c r="E520" s="50"/>
      <c r="F520" s="50"/>
      <c r="G520" s="50"/>
      <c r="H520" s="50"/>
      <c r="I520" s="50"/>
      <c r="J520" s="50"/>
      <c r="K520" s="50"/>
      <c r="L520" s="58"/>
      <c r="M520" s="59"/>
      <c r="N520" s="87"/>
    </row>
    <row r="521" spans="1:14" s="52" customFormat="1" ht="16.899999999999999" hidden="1" customHeight="1" x14ac:dyDescent="0.25">
      <c r="A521" s="289"/>
      <c r="B521" s="334"/>
      <c r="C521" s="99"/>
      <c r="D521" s="60"/>
      <c r="E521" s="50"/>
      <c r="F521" s="50"/>
      <c r="G521" s="50"/>
      <c r="H521" s="50"/>
      <c r="I521" s="50"/>
      <c r="J521" s="50"/>
      <c r="K521" s="50"/>
      <c r="L521" s="58"/>
      <c r="M521" s="59"/>
      <c r="N521" s="87"/>
    </row>
    <row r="522" spans="1:14" s="52" customFormat="1" ht="15" hidden="1" customHeight="1" x14ac:dyDescent="0.25">
      <c r="A522" s="289"/>
      <c r="B522" s="334"/>
      <c r="C522" s="99"/>
      <c r="D522" s="61"/>
      <c r="E522" s="50"/>
      <c r="F522" s="50"/>
      <c r="G522" s="50"/>
      <c r="H522" s="50"/>
      <c r="I522" s="50"/>
      <c r="J522" s="50"/>
      <c r="K522" s="50"/>
      <c r="L522" s="58"/>
      <c r="M522" s="59"/>
      <c r="N522" s="87"/>
    </row>
    <row r="523" spans="1:14" s="52" customFormat="1" ht="15" hidden="1" customHeight="1" x14ac:dyDescent="0.25">
      <c r="A523" s="191"/>
      <c r="B523" s="193"/>
      <c r="C523" s="91"/>
      <c r="D523" s="49"/>
      <c r="E523" s="50"/>
      <c r="F523" s="50"/>
      <c r="G523" s="50"/>
      <c r="H523" s="50"/>
      <c r="I523" s="50"/>
      <c r="J523" s="50"/>
      <c r="K523" s="50"/>
      <c r="L523" s="230"/>
      <c r="M523" s="235"/>
      <c r="N523" s="87"/>
    </row>
    <row r="524" spans="1:14" s="52" customFormat="1" ht="15" hidden="1" customHeight="1" x14ac:dyDescent="0.25">
      <c r="A524" s="191"/>
      <c r="B524" s="193"/>
      <c r="C524" s="91"/>
      <c r="D524" s="53"/>
      <c r="E524" s="54"/>
      <c r="F524" s="54"/>
      <c r="G524" s="54"/>
      <c r="H524" s="54"/>
      <c r="I524" s="54"/>
      <c r="J524" s="54"/>
      <c r="K524" s="54"/>
      <c r="L524" s="231"/>
      <c r="M524" s="236"/>
      <c r="N524" s="87"/>
    </row>
    <row r="525" spans="1:14" s="52" customFormat="1" ht="15" hidden="1" customHeight="1" x14ac:dyDescent="0.25">
      <c r="A525" s="191"/>
      <c r="B525" s="193"/>
      <c r="C525" s="91"/>
      <c r="D525" s="53"/>
      <c r="E525" s="54"/>
      <c r="F525" s="54"/>
      <c r="G525" s="54"/>
      <c r="H525" s="54"/>
      <c r="I525" s="54"/>
      <c r="J525" s="54"/>
      <c r="K525" s="54"/>
      <c r="L525" s="231"/>
      <c r="M525" s="236"/>
      <c r="N525" s="87"/>
    </row>
    <row r="526" spans="1:14" s="52" customFormat="1" ht="25.5" hidden="1" customHeight="1" x14ac:dyDescent="0.25">
      <c r="A526" s="192"/>
      <c r="B526" s="193"/>
      <c r="C526" s="91"/>
      <c r="D526" s="56"/>
      <c r="E526" s="54"/>
      <c r="F526" s="54"/>
      <c r="G526" s="54"/>
      <c r="H526" s="54"/>
      <c r="I526" s="54"/>
      <c r="J526" s="54"/>
      <c r="K526" s="54"/>
      <c r="L526" s="232"/>
      <c r="M526" s="236"/>
      <c r="N526" s="87"/>
    </row>
    <row r="527" spans="1:14" s="52" customFormat="1" ht="15" hidden="1" customHeight="1" x14ac:dyDescent="0.25">
      <c r="A527" s="191"/>
      <c r="B527" s="193"/>
      <c r="C527" s="91"/>
      <c r="D527" s="49"/>
      <c r="E527" s="50"/>
      <c r="F527" s="50"/>
      <c r="G527" s="50"/>
      <c r="H527" s="50"/>
      <c r="I527" s="50"/>
      <c r="J527" s="50"/>
      <c r="K527" s="50"/>
      <c r="L527" s="230"/>
      <c r="M527" s="236"/>
      <c r="N527" s="87"/>
    </row>
    <row r="528" spans="1:14" s="52" customFormat="1" ht="15" hidden="1" customHeight="1" x14ac:dyDescent="0.25">
      <c r="A528" s="191"/>
      <c r="B528" s="193"/>
      <c r="C528" s="91"/>
      <c r="D528" s="53"/>
      <c r="E528" s="54"/>
      <c r="F528" s="54"/>
      <c r="G528" s="54"/>
      <c r="H528" s="54"/>
      <c r="I528" s="54"/>
      <c r="J528" s="54"/>
      <c r="K528" s="54"/>
      <c r="L528" s="231"/>
      <c r="M528" s="236"/>
      <c r="N528" s="87"/>
    </row>
    <row r="529" spans="1:14" s="52" customFormat="1" ht="15" hidden="1" customHeight="1" x14ac:dyDescent="0.25">
      <c r="A529" s="191"/>
      <c r="B529" s="193"/>
      <c r="C529" s="91"/>
      <c r="D529" s="53"/>
      <c r="E529" s="54"/>
      <c r="F529" s="54"/>
      <c r="G529" s="54"/>
      <c r="H529" s="54"/>
      <c r="I529" s="54"/>
      <c r="J529" s="54"/>
      <c r="K529" s="54"/>
      <c r="L529" s="231"/>
      <c r="M529" s="236"/>
      <c r="N529" s="87"/>
    </row>
    <row r="530" spans="1:14" s="52" customFormat="1" ht="18.75" hidden="1" customHeight="1" x14ac:dyDescent="0.25">
      <c r="A530" s="192"/>
      <c r="B530" s="193"/>
      <c r="C530" s="91"/>
      <c r="D530" s="56"/>
      <c r="E530" s="54"/>
      <c r="F530" s="54"/>
      <c r="G530" s="54"/>
      <c r="H530" s="54"/>
      <c r="I530" s="54"/>
      <c r="J530" s="54"/>
      <c r="K530" s="54"/>
      <c r="L530" s="232"/>
      <c r="M530" s="236"/>
      <c r="N530" s="87"/>
    </row>
    <row r="531" spans="1:14" s="52" customFormat="1" ht="15" hidden="1" customHeight="1" x14ac:dyDescent="0.25">
      <c r="A531" s="191"/>
      <c r="B531" s="193"/>
      <c r="C531" s="91"/>
      <c r="D531" s="49"/>
      <c r="E531" s="50"/>
      <c r="F531" s="50"/>
      <c r="G531" s="50"/>
      <c r="H531" s="50"/>
      <c r="I531" s="50"/>
      <c r="J531" s="50"/>
      <c r="K531" s="50"/>
      <c r="L531" s="230"/>
      <c r="M531" s="236"/>
      <c r="N531" s="87"/>
    </row>
    <row r="532" spans="1:14" s="52" customFormat="1" ht="15" hidden="1" customHeight="1" x14ac:dyDescent="0.25">
      <c r="A532" s="191"/>
      <c r="B532" s="193"/>
      <c r="C532" s="91"/>
      <c r="D532" s="53"/>
      <c r="E532" s="54"/>
      <c r="F532" s="54"/>
      <c r="G532" s="54"/>
      <c r="H532" s="54"/>
      <c r="I532" s="54"/>
      <c r="J532" s="54"/>
      <c r="K532" s="54"/>
      <c r="L532" s="231"/>
      <c r="M532" s="236"/>
      <c r="N532" s="87"/>
    </row>
    <row r="533" spans="1:14" s="52" customFormat="1" ht="15" hidden="1" customHeight="1" x14ac:dyDescent="0.25">
      <c r="A533" s="191"/>
      <c r="B533" s="193"/>
      <c r="C533" s="91"/>
      <c r="D533" s="53"/>
      <c r="E533" s="54"/>
      <c r="F533" s="54"/>
      <c r="G533" s="54"/>
      <c r="H533" s="54"/>
      <c r="I533" s="54"/>
      <c r="J533" s="54"/>
      <c r="K533" s="54"/>
      <c r="L533" s="231"/>
      <c r="M533" s="236"/>
      <c r="N533" s="87"/>
    </row>
    <row r="534" spans="1:14" s="52" customFormat="1" ht="17.25" hidden="1" customHeight="1" x14ac:dyDescent="0.25">
      <c r="A534" s="192"/>
      <c r="B534" s="193"/>
      <c r="C534" s="91"/>
      <c r="D534" s="56"/>
      <c r="E534" s="54"/>
      <c r="F534" s="54"/>
      <c r="G534" s="54"/>
      <c r="H534" s="54"/>
      <c r="I534" s="54"/>
      <c r="J534" s="54"/>
      <c r="K534" s="54"/>
      <c r="L534" s="232"/>
      <c r="M534" s="237"/>
      <c r="N534" s="87"/>
    </row>
    <row r="535" spans="1:14" s="52" customFormat="1" ht="16.899999999999999" hidden="1" customHeight="1" x14ac:dyDescent="0.25">
      <c r="A535" s="288"/>
      <c r="B535" s="334"/>
      <c r="C535" s="99"/>
      <c r="D535" s="49"/>
      <c r="E535" s="50"/>
      <c r="F535" s="50"/>
      <c r="G535" s="50"/>
      <c r="H535" s="50"/>
      <c r="I535" s="50"/>
      <c r="J535" s="50"/>
      <c r="K535" s="50"/>
      <c r="L535" s="230"/>
      <c r="M535" s="59"/>
      <c r="N535" s="87"/>
    </row>
    <row r="536" spans="1:14" s="52" customFormat="1" ht="16.5" hidden="1" customHeight="1" x14ac:dyDescent="0.25">
      <c r="A536" s="288"/>
      <c r="B536" s="334"/>
      <c r="C536" s="99"/>
      <c r="D536" s="60"/>
      <c r="E536" s="50"/>
      <c r="F536" s="50"/>
      <c r="G536" s="50"/>
      <c r="H536" s="50"/>
      <c r="I536" s="50"/>
      <c r="J536" s="50"/>
      <c r="K536" s="50"/>
      <c r="L536" s="231"/>
      <c r="M536" s="59"/>
      <c r="N536" s="87"/>
    </row>
    <row r="537" spans="1:14" s="52" customFormat="1" ht="21.75" hidden="1" customHeight="1" x14ac:dyDescent="0.25">
      <c r="A537" s="288"/>
      <c r="B537" s="334"/>
      <c r="C537" s="99"/>
      <c r="D537" s="60"/>
      <c r="E537" s="50"/>
      <c r="F537" s="50"/>
      <c r="G537" s="50"/>
      <c r="H537" s="50"/>
      <c r="I537" s="50"/>
      <c r="J537" s="50"/>
      <c r="K537" s="50"/>
      <c r="L537" s="231"/>
      <c r="M537" s="59"/>
      <c r="N537" s="87"/>
    </row>
    <row r="538" spans="1:14" s="52" customFormat="1" ht="20.25" hidden="1" customHeight="1" x14ac:dyDescent="0.25">
      <c r="A538" s="288"/>
      <c r="B538" s="334"/>
      <c r="C538" s="99"/>
      <c r="D538" s="61"/>
      <c r="E538" s="50"/>
      <c r="F538" s="50"/>
      <c r="G538" s="50"/>
      <c r="H538" s="50"/>
      <c r="I538" s="50"/>
      <c r="J538" s="50"/>
      <c r="K538" s="50"/>
      <c r="L538" s="232"/>
      <c r="M538" s="59"/>
      <c r="N538" s="87"/>
    </row>
    <row r="539" spans="1:14" s="52" customFormat="1" ht="23.45" hidden="1" customHeight="1" x14ac:dyDescent="0.25">
      <c r="A539" s="359"/>
      <c r="B539" s="193"/>
      <c r="C539" s="91"/>
      <c r="D539" s="49"/>
      <c r="E539" s="50"/>
      <c r="F539" s="50"/>
      <c r="G539" s="50"/>
      <c r="H539" s="50"/>
      <c r="I539" s="50"/>
      <c r="J539" s="50"/>
      <c r="K539" s="50"/>
      <c r="L539" s="230"/>
      <c r="M539" s="328"/>
      <c r="N539" s="87"/>
    </row>
    <row r="540" spans="1:14" s="52" customFormat="1" ht="22.9" hidden="1" customHeight="1" x14ac:dyDescent="0.25">
      <c r="A540" s="360"/>
      <c r="B540" s="193"/>
      <c r="C540" s="91"/>
      <c r="D540" s="53"/>
      <c r="E540" s="54"/>
      <c r="F540" s="54"/>
      <c r="G540" s="54"/>
      <c r="H540" s="54"/>
      <c r="I540" s="54"/>
      <c r="J540" s="54"/>
      <c r="K540" s="54"/>
      <c r="L540" s="231"/>
      <c r="M540" s="223"/>
      <c r="N540" s="87"/>
    </row>
    <row r="541" spans="1:14" s="52" customFormat="1" ht="15" hidden="1" customHeight="1" x14ac:dyDescent="0.25">
      <c r="A541" s="360"/>
      <c r="B541" s="193"/>
      <c r="C541" s="91"/>
      <c r="D541" s="53"/>
      <c r="E541" s="54"/>
      <c r="F541" s="54"/>
      <c r="G541" s="54"/>
      <c r="H541" s="54"/>
      <c r="I541" s="54"/>
      <c r="J541" s="54"/>
      <c r="K541" s="54"/>
      <c r="L541" s="231"/>
      <c r="M541" s="223"/>
      <c r="N541" s="87"/>
    </row>
    <row r="542" spans="1:14" s="52" customFormat="1" ht="33" hidden="1" customHeight="1" x14ac:dyDescent="0.25">
      <c r="A542" s="361"/>
      <c r="B542" s="193"/>
      <c r="C542" s="91"/>
      <c r="D542" s="56"/>
      <c r="E542" s="54"/>
      <c r="F542" s="54"/>
      <c r="G542" s="54"/>
      <c r="H542" s="54"/>
      <c r="I542" s="54"/>
      <c r="J542" s="54"/>
      <c r="K542" s="54"/>
      <c r="L542" s="232"/>
      <c r="M542" s="223"/>
      <c r="N542" s="87"/>
    </row>
    <row r="543" spans="1:14" s="52" customFormat="1" ht="15" hidden="1" customHeight="1" x14ac:dyDescent="0.25">
      <c r="A543" s="359"/>
      <c r="B543" s="193"/>
      <c r="C543" s="91"/>
      <c r="D543" s="49"/>
      <c r="E543" s="50"/>
      <c r="F543" s="50"/>
      <c r="G543" s="50"/>
      <c r="H543" s="50"/>
      <c r="I543" s="50"/>
      <c r="J543" s="50"/>
      <c r="K543" s="50"/>
      <c r="L543" s="241"/>
      <c r="M543" s="223"/>
      <c r="N543" s="87"/>
    </row>
    <row r="544" spans="1:14" s="52" customFormat="1" ht="15" hidden="1" customHeight="1" x14ac:dyDescent="0.25">
      <c r="A544" s="360"/>
      <c r="B544" s="193"/>
      <c r="C544" s="91"/>
      <c r="D544" s="53"/>
      <c r="E544" s="54"/>
      <c r="F544" s="54"/>
      <c r="G544" s="54"/>
      <c r="H544" s="54"/>
      <c r="I544" s="54"/>
      <c r="J544" s="54"/>
      <c r="K544" s="54"/>
      <c r="L544" s="242"/>
      <c r="M544" s="223"/>
      <c r="N544" s="87"/>
    </row>
    <row r="545" spans="1:14" s="52" customFormat="1" ht="15" hidden="1" customHeight="1" x14ac:dyDescent="0.25">
      <c r="A545" s="360"/>
      <c r="B545" s="193"/>
      <c r="C545" s="91"/>
      <c r="D545" s="53"/>
      <c r="E545" s="54"/>
      <c r="F545" s="54"/>
      <c r="G545" s="54"/>
      <c r="H545" s="54"/>
      <c r="I545" s="54"/>
      <c r="J545" s="54"/>
      <c r="K545" s="54"/>
      <c r="L545" s="242"/>
      <c r="M545" s="223"/>
      <c r="N545" s="87"/>
    </row>
    <row r="546" spans="1:14" s="52" customFormat="1" ht="45" hidden="1" customHeight="1" x14ac:dyDescent="0.25">
      <c r="A546" s="361"/>
      <c r="B546" s="193"/>
      <c r="C546" s="91"/>
      <c r="D546" s="56"/>
      <c r="E546" s="54"/>
      <c r="F546" s="54"/>
      <c r="G546" s="54"/>
      <c r="H546" s="54"/>
      <c r="I546" s="54"/>
      <c r="J546" s="54"/>
      <c r="K546" s="54"/>
      <c r="L546" s="243"/>
      <c r="M546" s="223"/>
      <c r="N546" s="87"/>
    </row>
    <row r="547" spans="1:14" s="52" customFormat="1" ht="15" hidden="1" customHeight="1" x14ac:dyDescent="0.25">
      <c r="A547" s="359"/>
      <c r="B547" s="193"/>
      <c r="C547" s="91"/>
      <c r="D547" s="49"/>
      <c r="E547" s="50"/>
      <c r="F547" s="50"/>
      <c r="G547" s="50"/>
      <c r="H547" s="50"/>
      <c r="I547" s="50"/>
      <c r="J547" s="50"/>
      <c r="K547" s="50"/>
      <c r="L547" s="241"/>
      <c r="M547" s="223"/>
      <c r="N547" s="87"/>
    </row>
    <row r="548" spans="1:14" s="52" customFormat="1" ht="15" hidden="1" customHeight="1" x14ac:dyDescent="0.25">
      <c r="A548" s="360"/>
      <c r="B548" s="193"/>
      <c r="C548" s="91"/>
      <c r="D548" s="53"/>
      <c r="E548" s="54"/>
      <c r="F548" s="54"/>
      <c r="G548" s="54"/>
      <c r="H548" s="54"/>
      <c r="I548" s="54"/>
      <c r="J548" s="54"/>
      <c r="K548" s="54"/>
      <c r="L548" s="242"/>
      <c r="M548" s="223"/>
      <c r="N548" s="87"/>
    </row>
    <row r="549" spans="1:14" s="52" customFormat="1" ht="15" hidden="1" customHeight="1" x14ac:dyDescent="0.25">
      <c r="A549" s="360"/>
      <c r="B549" s="193"/>
      <c r="C549" s="91"/>
      <c r="D549" s="53"/>
      <c r="E549" s="54"/>
      <c r="F549" s="54"/>
      <c r="G549" s="54"/>
      <c r="H549" s="54"/>
      <c r="I549" s="54"/>
      <c r="J549" s="54"/>
      <c r="K549" s="54"/>
      <c r="L549" s="242"/>
      <c r="M549" s="223"/>
      <c r="N549" s="87"/>
    </row>
    <row r="550" spans="1:14" s="52" customFormat="1" ht="20.25" hidden="1" customHeight="1" x14ac:dyDescent="0.25">
      <c r="A550" s="361"/>
      <c r="B550" s="193"/>
      <c r="C550" s="91"/>
      <c r="D550" s="56"/>
      <c r="E550" s="54"/>
      <c r="F550" s="54"/>
      <c r="G550" s="54"/>
      <c r="H550" s="54"/>
      <c r="I550" s="54"/>
      <c r="J550" s="54"/>
      <c r="K550" s="54"/>
      <c r="L550" s="243"/>
      <c r="M550" s="223"/>
      <c r="N550" s="87"/>
    </row>
    <row r="551" spans="1:14" s="52" customFormat="1" ht="15" hidden="1" customHeight="1" x14ac:dyDescent="0.25">
      <c r="A551" s="359"/>
      <c r="B551" s="193"/>
      <c r="C551" s="91"/>
      <c r="D551" s="49"/>
      <c r="E551" s="50"/>
      <c r="F551" s="50"/>
      <c r="G551" s="50"/>
      <c r="H551" s="50"/>
      <c r="I551" s="50"/>
      <c r="J551" s="50"/>
      <c r="K551" s="50"/>
      <c r="L551" s="230"/>
      <c r="M551" s="223"/>
      <c r="N551" s="87"/>
    </row>
    <row r="552" spans="1:14" s="52" customFormat="1" ht="15" hidden="1" customHeight="1" x14ac:dyDescent="0.25">
      <c r="A552" s="369"/>
      <c r="B552" s="193"/>
      <c r="C552" s="91"/>
      <c r="D552" s="53"/>
      <c r="E552" s="54"/>
      <c r="F552" s="54"/>
      <c r="G552" s="54"/>
      <c r="H552" s="54"/>
      <c r="I552" s="54"/>
      <c r="J552" s="54"/>
      <c r="K552" s="54"/>
      <c r="L552" s="231"/>
      <c r="M552" s="223"/>
      <c r="N552" s="87"/>
    </row>
    <row r="553" spans="1:14" s="52" customFormat="1" ht="15" hidden="1" customHeight="1" x14ac:dyDescent="0.25">
      <c r="A553" s="369"/>
      <c r="B553" s="193"/>
      <c r="C553" s="91"/>
      <c r="D553" s="53"/>
      <c r="E553" s="54"/>
      <c r="F553" s="54"/>
      <c r="G553" s="54"/>
      <c r="H553" s="54"/>
      <c r="I553" s="54"/>
      <c r="J553" s="54"/>
      <c r="K553" s="54"/>
      <c r="L553" s="231"/>
      <c r="M553" s="223"/>
      <c r="N553" s="87"/>
    </row>
    <row r="554" spans="1:14" s="52" customFormat="1" ht="27.75" hidden="1" customHeight="1" x14ac:dyDescent="0.25">
      <c r="A554" s="370"/>
      <c r="B554" s="193"/>
      <c r="C554" s="91"/>
      <c r="D554" s="56"/>
      <c r="E554" s="54"/>
      <c r="F554" s="54"/>
      <c r="G554" s="54"/>
      <c r="H554" s="54"/>
      <c r="I554" s="54"/>
      <c r="J554" s="54"/>
      <c r="K554" s="54"/>
      <c r="L554" s="232"/>
      <c r="M554" s="223"/>
      <c r="N554" s="87"/>
    </row>
    <row r="555" spans="1:14" ht="45.75" hidden="1" customHeight="1" x14ac:dyDescent="0.25">
      <c r="A555" s="279"/>
      <c r="B555" s="282"/>
      <c r="C555" s="90"/>
      <c r="D555" s="8"/>
      <c r="E555" s="20"/>
      <c r="F555" s="20"/>
      <c r="G555" s="44"/>
      <c r="H555" s="44"/>
      <c r="I555" s="44"/>
      <c r="J555" s="44"/>
      <c r="K555" s="44"/>
      <c r="L555" s="220"/>
      <c r="M555" s="223"/>
      <c r="N555" s="87"/>
    </row>
    <row r="556" spans="1:14" ht="41.25" hidden="1" customHeight="1" x14ac:dyDescent="0.25">
      <c r="A556" s="280"/>
      <c r="B556" s="282"/>
      <c r="C556" s="90"/>
      <c r="D556" s="13"/>
      <c r="E556" s="38"/>
      <c r="F556" s="38"/>
      <c r="G556" s="43"/>
      <c r="H556" s="43"/>
      <c r="I556" s="46"/>
      <c r="J556" s="46"/>
      <c r="K556" s="46"/>
      <c r="L556" s="221"/>
      <c r="M556" s="223"/>
      <c r="N556" s="87"/>
    </row>
    <row r="557" spans="1:14" ht="30" hidden="1" customHeight="1" x14ac:dyDescent="0.25">
      <c r="A557" s="280"/>
      <c r="B557" s="282"/>
      <c r="C557" s="90"/>
      <c r="D557" s="13"/>
      <c r="E557" s="38"/>
      <c r="F557" s="38"/>
      <c r="G557" s="43"/>
      <c r="H557" s="43"/>
      <c r="I557" s="46"/>
      <c r="J557" s="46"/>
      <c r="K557" s="46"/>
      <c r="L557" s="221"/>
      <c r="M557" s="223"/>
      <c r="N557" s="87"/>
    </row>
    <row r="558" spans="1:14" ht="56.25" hidden="1" customHeight="1" x14ac:dyDescent="0.25">
      <c r="A558" s="281"/>
      <c r="B558" s="282"/>
      <c r="C558" s="90"/>
      <c r="D558" s="9"/>
      <c r="E558" s="38"/>
      <c r="F558" s="38"/>
      <c r="G558" s="43"/>
      <c r="H558" s="43"/>
      <c r="I558" s="46"/>
      <c r="J558" s="46"/>
      <c r="K558" s="46"/>
      <c r="L558" s="222"/>
      <c r="M558" s="253"/>
      <c r="N558" s="87"/>
    </row>
    <row r="559" spans="1:14" s="52" customFormat="1" ht="15" hidden="1" customHeight="1" x14ac:dyDescent="0.25">
      <c r="A559" s="288"/>
      <c r="B559" s="334"/>
      <c r="C559" s="99"/>
      <c r="D559" s="49"/>
      <c r="E559" s="50"/>
      <c r="F559" s="50"/>
      <c r="G559" s="50"/>
      <c r="H559" s="50"/>
      <c r="I559" s="50"/>
      <c r="J559" s="50"/>
      <c r="K559" s="50"/>
      <c r="L559" s="58"/>
      <c r="M559" s="59"/>
      <c r="N559" s="87"/>
    </row>
    <row r="560" spans="1:14" s="52" customFormat="1" ht="15" hidden="1" customHeight="1" x14ac:dyDescent="0.25">
      <c r="A560" s="288"/>
      <c r="B560" s="334"/>
      <c r="C560" s="99"/>
      <c r="D560" s="60"/>
      <c r="E560" s="50"/>
      <c r="F560" s="50"/>
      <c r="G560" s="50"/>
      <c r="H560" s="50"/>
      <c r="I560" s="50"/>
      <c r="J560" s="50"/>
      <c r="K560" s="50"/>
      <c r="L560" s="58"/>
      <c r="M560" s="59"/>
      <c r="N560" s="87"/>
    </row>
    <row r="561" spans="1:14" s="52" customFormat="1" ht="15" hidden="1" customHeight="1" x14ac:dyDescent="0.25">
      <c r="A561" s="288"/>
      <c r="B561" s="334"/>
      <c r="C561" s="99"/>
      <c r="D561" s="60"/>
      <c r="E561" s="50"/>
      <c r="F561" s="50"/>
      <c r="G561" s="50"/>
      <c r="H561" s="50"/>
      <c r="I561" s="50"/>
      <c r="J561" s="50"/>
      <c r="K561" s="50"/>
      <c r="L561" s="58"/>
      <c r="M561" s="59"/>
      <c r="N561" s="87"/>
    </row>
    <row r="562" spans="1:14" s="52" customFormat="1" ht="15" hidden="1" customHeight="1" x14ac:dyDescent="0.25">
      <c r="A562" s="288"/>
      <c r="B562" s="334"/>
      <c r="C562" s="99"/>
      <c r="D562" s="61"/>
      <c r="E562" s="50"/>
      <c r="F562" s="50"/>
      <c r="G562" s="50"/>
      <c r="H562" s="50"/>
      <c r="I562" s="50"/>
      <c r="J562" s="50"/>
      <c r="K562" s="50"/>
      <c r="L562" s="58"/>
      <c r="M562" s="59"/>
      <c r="N562" s="87"/>
    </row>
    <row r="563" spans="1:14" s="52" customFormat="1" ht="19.149999999999999" hidden="1" customHeight="1" x14ac:dyDescent="0.25">
      <c r="A563" s="335"/>
      <c r="B563" s="193"/>
      <c r="C563" s="91"/>
      <c r="D563" s="49"/>
      <c r="E563" s="50"/>
      <c r="F563" s="50"/>
      <c r="G563" s="50"/>
      <c r="H563" s="50"/>
      <c r="I563" s="50"/>
      <c r="J563" s="50"/>
      <c r="K563" s="50"/>
      <c r="L563" s="230"/>
      <c r="M563" s="235"/>
      <c r="N563" s="87"/>
    </row>
    <row r="564" spans="1:14" s="52" customFormat="1" ht="19.5" hidden="1" customHeight="1" x14ac:dyDescent="0.25">
      <c r="A564" s="336"/>
      <c r="B564" s="193"/>
      <c r="C564" s="91"/>
      <c r="D564" s="53"/>
      <c r="E564" s="54"/>
      <c r="F564" s="54"/>
      <c r="G564" s="54"/>
      <c r="H564" s="54"/>
      <c r="I564" s="54"/>
      <c r="J564" s="54"/>
      <c r="K564" s="54"/>
      <c r="L564" s="231"/>
      <c r="M564" s="236"/>
      <c r="N564" s="87"/>
    </row>
    <row r="565" spans="1:14" s="52" customFormat="1" ht="17.25" hidden="1" customHeight="1" x14ac:dyDescent="0.25">
      <c r="A565" s="336"/>
      <c r="B565" s="193"/>
      <c r="C565" s="91"/>
      <c r="D565" s="53"/>
      <c r="E565" s="54"/>
      <c r="F565" s="55"/>
      <c r="G565" s="54"/>
      <c r="H565" s="54"/>
      <c r="I565" s="54"/>
      <c r="J565" s="54"/>
      <c r="K565" s="54"/>
      <c r="L565" s="231"/>
      <c r="M565" s="236"/>
      <c r="N565" s="87"/>
    </row>
    <row r="566" spans="1:14" s="52" customFormat="1" ht="21.75" hidden="1" customHeight="1" x14ac:dyDescent="0.25">
      <c r="A566" s="337"/>
      <c r="B566" s="193"/>
      <c r="C566" s="91"/>
      <c r="D566" s="56"/>
      <c r="E566" s="54"/>
      <c r="F566" s="55"/>
      <c r="G566" s="54"/>
      <c r="H566" s="54"/>
      <c r="I566" s="54"/>
      <c r="J566" s="54"/>
      <c r="K566" s="54"/>
      <c r="L566" s="232"/>
      <c r="M566" s="237"/>
      <c r="N566" s="104"/>
    </row>
    <row r="567" spans="1:14" s="52" customFormat="1" hidden="1" x14ac:dyDescent="0.25">
      <c r="A567" s="288"/>
      <c r="B567" s="334"/>
      <c r="C567" s="99"/>
      <c r="D567" s="49"/>
      <c r="E567" s="50"/>
      <c r="F567" s="50"/>
      <c r="G567" s="50"/>
      <c r="H567" s="50"/>
      <c r="I567" s="50"/>
      <c r="J567" s="50"/>
      <c r="K567" s="50"/>
      <c r="L567" s="58"/>
      <c r="M567" s="59"/>
      <c r="N567" s="65"/>
    </row>
    <row r="568" spans="1:14" s="52" customFormat="1" hidden="1" x14ac:dyDescent="0.25">
      <c r="A568" s="288"/>
      <c r="B568" s="334"/>
      <c r="C568" s="99"/>
      <c r="D568" s="60"/>
      <c r="E568" s="54"/>
      <c r="F568" s="54"/>
      <c r="G568" s="54"/>
      <c r="H568" s="54"/>
      <c r="I568" s="54"/>
      <c r="J568" s="54"/>
      <c r="K568" s="54"/>
      <c r="L568" s="58"/>
      <c r="M568" s="59"/>
      <c r="N568" s="65"/>
    </row>
    <row r="569" spans="1:14" s="52" customFormat="1" ht="16.5" hidden="1" customHeight="1" x14ac:dyDescent="0.25">
      <c r="A569" s="288"/>
      <c r="B569" s="334"/>
      <c r="C569" s="99"/>
      <c r="D569" s="60"/>
      <c r="E569" s="54"/>
      <c r="F569" s="54"/>
      <c r="G569" s="54"/>
      <c r="H569" s="54"/>
      <c r="I569" s="54"/>
      <c r="J569" s="54"/>
      <c r="K569" s="54"/>
      <c r="L569" s="58"/>
      <c r="M569" s="59"/>
      <c r="N569" s="65"/>
    </row>
    <row r="570" spans="1:14" s="52" customFormat="1" ht="87" hidden="1" customHeight="1" x14ac:dyDescent="0.25">
      <c r="A570" s="288"/>
      <c r="B570" s="334"/>
      <c r="C570" s="99"/>
      <c r="D570" s="61"/>
      <c r="E570" s="54"/>
      <c r="F570" s="54"/>
      <c r="G570" s="54"/>
      <c r="H570" s="54"/>
      <c r="I570" s="54"/>
      <c r="J570" s="54"/>
      <c r="K570" s="54"/>
      <c r="L570" s="58"/>
      <c r="M570" s="59"/>
      <c r="N570" s="65"/>
    </row>
    <row r="571" spans="1:14" s="52" customFormat="1" ht="19.149999999999999" hidden="1" customHeight="1" x14ac:dyDescent="0.25">
      <c r="A571" s="335"/>
      <c r="B571" s="193"/>
      <c r="C571" s="91"/>
      <c r="D571" s="49"/>
      <c r="E571" s="50"/>
      <c r="F571" s="50"/>
      <c r="G571" s="50"/>
      <c r="H571" s="50"/>
      <c r="I571" s="50"/>
      <c r="J571" s="50"/>
      <c r="K571" s="50"/>
      <c r="L571" s="230"/>
      <c r="M571" s="230"/>
      <c r="N571" s="65"/>
    </row>
    <row r="572" spans="1:14" s="52" customFormat="1" ht="22.5" hidden="1" customHeight="1" x14ac:dyDescent="0.25">
      <c r="A572" s="336"/>
      <c r="B572" s="193"/>
      <c r="C572" s="91"/>
      <c r="D572" s="53"/>
      <c r="E572" s="54"/>
      <c r="F572" s="54"/>
      <c r="G572" s="54"/>
      <c r="H572" s="54"/>
      <c r="I572" s="54"/>
      <c r="J572" s="54"/>
      <c r="K572" s="54"/>
      <c r="L572" s="231"/>
      <c r="M572" s="231"/>
      <c r="N572" s="65"/>
    </row>
    <row r="573" spans="1:14" s="52" customFormat="1" ht="22.5" hidden="1" customHeight="1" x14ac:dyDescent="0.25">
      <c r="A573" s="336"/>
      <c r="B573" s="193"/>
      <c r="C573" s="91"/>
      <c r="D573" s="53"/>
      <c r="E573" s="54"/>
      <c r="F573" s="55"/>
      <c r="G573" s="54"/>
      <c r="H573" s="54"/>
      <c r="I573" s="54"/>
      <c r="J573" s="54"/>
      <c r="K573" s="54"/>
      <c r="L573" s="231"/>
      <c r="M573" s="231"/>
      <c r="N573" s="65"/>
    </row>
    <row r="574" spans="1:14" s="52" customFormat="1" ht="83.25" hidden="1" customHeight="1" x14ac:dyDescent="0.25">
      <c r="A574" s="337"/>
      <c r="B574" s="193"/>
      <c r="C574" s="91"/>
      <c r="D574" s="56"/>
      <c r="E574" s="54"/>
      <c r="F574" s="55"/>
      <c r="G574" s="54"/>
      <c r="H574" s="54"/>
      <c r="I574" s="54"/>
      <c r="J574" s="54"/>
      <c r="K574" s="54"/>
      <c r="L574" s="232"/>
      <c r="M574" s="232"/>
      <c r="N574" s="65"/>
    </row>
    <row r="575" spans="1:14" ht="15" hidden="1" customHeight="1" x14ac:dyDescent="0.25">
      <c r="A575" s="329"/>
      <c r="B575" s="330"/>
      <c r="C575" s="330"/>
      <c r="D575" s="330"/>
      <c r="E575" s="330"/>
      <c r="F575" s="330"/>
      <c r="G575" s="330"/>
      <c r="H575" s="330"/>
      <c r="I575" s="330"/>
      <c r="J575" s="330"/>
      <c r="K575" s="330"/>
      <c r="L575" s="330"/>
      <c r="M575" s="330"/>
      <c r="N575" s="331"/>
    </row>
    <row r="576" spans="1:14" ht="15" hidden="1" customHeight="1" x14ac:dyDescent="0.25">
      <c r="A576" s="338"/>
      <c r="B576" s="339"/>
      <c r="C576" s="100"/>
      <c r="D576" s="22"/>
      <c r="E576" s="23"/>
      <c r="F576" s="23"/>
      <c r="G576" s="23"/>
      <c r="H576" s="23"/>
      <c r="I576" s="23"/>
      <c r="J576" s="23"/>
      <c r="K576" s="23"/>
      <c r="L576" s="340"/>
      <c r="M576" s="343"/>
      <c r="N576" s="346"/>
    </row>
    <row r="577" spans="1:14" ht="15" hidden="1" customHeight="1" x14ac:dyDescent="0.25">
      <c r="A577" s="338"/>
      <c r="B577" s="339"/>
      <c r="C577" s="100"/>
      <c r="D577" s="24"/>
      <c r="E577" s="23"/>
      <c r="F577" s="23"/>
      <c r="G577" s="23"/>
      <c r="H577" s="25"/>
      <c r="I577" s="25"/>
      <c r="J577" s="23"/>
      <c r="K577" s="23"/>
      <c r="L577" s="341"/>
      <c r="M577" s="344"/>
      <c r="N577" s="347"/>
    </row>
    <row r="578" spans="1:14" ht="15" hidden="1" customHeight="1" x14ac:dyDescent="0.25">
      <c r="A578" s="338"/>
      <c r="B578" s="339"/>
      <c r="C578" s="100"/>
      <c r="D578" s="24"/>
      <c r="E578" s="23"/>
      <c r="F578" s="23"/>
      <c r="G578" s="23"/>
      <c r="H578" s="23"/>
      <c r="I578" s="23"/>
      <c r="J578" s="23"/>
      <c r="K578" s="23"/>
      <c r="L578" s="341"/>
      <c r="M578" s="344"/>
      <c r="N578" s="347"/>
    </row>
    <row r="579" spans="1:14" hidden="1" x14ac:dyDescent="0.25">
      <c r="A579" s="338"/>
      <c r="B579" s="339"/>
      <c r="C579" s="100"/>
      <c r="D579" s="24"/>
      <c r="E579" s="23"/>
      <c r="F579" s="23"/>
      <c r="G579" s="23"/>
      <c r="H579" s="23"/>
      <c r="I579" s="23"/>
      <c r="J579" s="23"/>
      <c r="K579" s="23"/>
      <c r="L579" s="342"/>
      <c r="M579" s="345"/>
      <c r="N579" s="348"/>
    </row>
    <row r="580" spans="1:14" ht="21" hidden="1" customHeight="1" x14ac:dyDescent="0.25">
      <c r="A580" s="199"/>
      <c r="B580" s="204"/>
      <c r="C580" s="88"/>
      <c r="D580" s="34"/>
      <c r="E580" s="20"/>
      <c r="F580" s="17"/>
      <c r="G580" s="20"/>
      <c r="H580" s="20"/>
      <c r="I580" s="20"/>
      <c r="J580" s="20"/>
      <c r="K580" s="45"/>
      <c r="L580" s="349"/>
      <c r="M580" s="324"/>
      <c r="N580" s="312"/>
    </row>
    <row r="581" spans="1:14" hidden="1" x14ac:dyDescent="0.25">
      <c r="A581" s="199"/>
      <c r="B581" s="204"/>
      <c r="C581" s="88"/>
      <c r="D581" s="36"/>
      <c r="E581" s="39"/>
      <c r="F581" s="40"/>
      <c r="G581" s="39"/>
      <c r="H581" s="40"/>
      <c r="I581" s="40"/>
      <c r="J581" s="40"/>
      <c r="K581" s="47"/>
      <c r="L581" s="350"/>
      <c r="M581" s="213"/>
      <c r="N581" s="313"/>
    </row>
    <row r="582" spans="1:14" hidden="1" x14ac:dyDescent="0.25">
      <c r="A582" s="199"/>
      <c r="B582" s="204"/>
      <c r="C582" s="88"/>
      <c r="D582" s="36"/>
      <c r="E582" s="39"/>
      <c r="F582" s="40"/>
      <c r="G582" s="39"/>
      <c r="H582" s="40"/>
      <c r="I582" s="40"/>
      <c r="J582" s="40"/>
      <c r="K582" s="47"/>
      <c r="L582" s="350"/>
      <c r="M582" s="213"/>
      <c r="N582" s="313"/>
    </row>
    <row r="583" spans="1:14" ht="29.25" hidden="1" customHeight="1" x14ac:dyDescent="0.25">
      <c r="A583" s="199"/>
      <c r="B583" s="204"/>
      <c r="C583" s="88"/>
      <c r="D583" s="36"/>
      <c r="E583" s="39"/>
      <c r="F583" s="40"/>
      <c r="G583" s="40"/>
      <c r="H583" s="40"/>
      <c r="I583" s="40"/>
      <c r="J583" s="40"/>
      <c r="K583" s="47"/>
      <c r="L583" s="350"/>
      <c r="M583" s="213"/>
      <c r="N583" s="313"/>
    </row>
    <row r="584" spans="1:14" ht="15" hidden="1" customHeight="1" x14ac:dyDescent="0.25">
      <c r="A584" s="199"/>
      <c r="B584" s="204"/>
      <c r="C584" s="88"/>
      <c r="D584" s="316"/>
      <c r="E584" s="317"/>
      <c r="F584" s="40"/>
      <c r="G584" s="318"/>
      <c r="H584" s="362"/>
      <c r="I584" s="362"/>
      <c r="J584" s="362"/>
      <c r="K584" s="362"/>
      <c r="L584" s="350"/>
      <c r="M584" s="213"/>
      <c r="N584" s="313"/>
    </row>
    <row r="585" spans="1:14" ht="6" hidden="1" customHeight="1" x14ac:dyDescent="0.25">
      <c r="A585" s="199"/>
      <c r="B585" s="204"/>
      <c r="C585" s="88"/>
      <c r="D585" s="316"/>
      <c r="E585" s="317"/>
      <c r="F585" s="40"/>
      <c r="G585" s="319"/>
      <c r="H585" s="363"/>
      <c r="I585" s="363"/>
      <c r="J585" s="363"/>
      <c r="K585" s="363"/>
      <c r="L585" s="350"/>
      <c r="M585" s="213"/>
      <c r="N585" s="313"/>
    </row>
    <row r="586" spans="1:14" hidden="1" x14ac:dyDescent="0.25">
      <c r="A586" s="199"/>
      <c r="B586" s="204"/>
      <c r="C586" s="88"/>
      <c r="D586" s="36"/>
      <c r="E586" s="39"/>
      <c r="F586" s="20"/>
      <c r="G586" s="39"/>
      <c r="H586" s="40"/>
      <c r="I586" s="40"/>
      <c r="J586" s="40"/>
      <c r="K586" s="47"/>
      <c r="L586" s="350"/>
      <c r="M586" s="213"/>
      <c r="N586" s="313"/>
    </row>
    <row r="587" spans="1:14" hidden="1" x14ac:dyDescent="0.25">
      <c r="A587" s="199"/>
      <c r="B587" s="204"/>
      <c r="C587" s="88"/>
      <c r="D587" s="36"/>
      <c r="E587" s="39"/>
      <c r="F587" s="39"/>
      <c r="G587" s="39"/>
      <c r="H587" s="40"/>
      <c r="I587" s="40"/>
      <c r="J587" s="40"/>
      <c r="K587" s="47"/>
      <c r="L587" s="350"/>
      <c r="M587" s="213"/>
      <c r="N587" s="313"/>
    </row>
    <row r="588" spans="1:14" ht="27" hidden="1" customHeight="1" x14ac:dyDescent="0.25">
      <c r="A588" s="199"/>
      <c r="B588" s="204"/>
      <c r="C588" s="88"/>
      <c r="D588" s="36"/>
      <c r="E588" s="40"/>
      <c r="F588" s="39"/>
      <c r="G588" s="40"/>
      <c r="H588" s="40"/>
      <c r="I588" s="40"/>
      <c r="J588" s="40"/>
      <c r="K588" s="47"/>
      <c r="L588" s="350"/>
      <c r="M588" s="213"/>
      <c r="N588" s="313"/>
    </row>
    <row r="589" spans="1:14" ht="21" hidden="1" customHeight="1" x14ac:dyDescent="0.25">
      <c r="A589" s="199"/>
      <c r="B589" s="204"/>
      <c r="C589" s="88"/>
      <c r="D589" s="34"/>
      <c r="E589" s="20"/>
      <c r="F589" s="17"/>
      <c r="G589" s="20"/>
      <c r="H589" s="20"/>
      <c r="I589" s="20"/>
      <c r="J589" s="20"/>
      <c r="K589" s="45"/>
      <c r="L589" s="350"/>
      <c r="M589" s="213"/>
      <c r="N589" s="313"/>
    </row>
    <row r="590" spans="1:14" hidden="1" x14ac:dyDescent="0.25">
      <c r="A590" s="199"/>
      <c r="B590" s="204"/>
      <c r="C590" s="88"/>
      <c r="D590" s="36"/>
      <c r="E590" s="39"/>
      <c r="F590" s="40"/>
      <c r="G590" s="39"/>
      <c r="H590" s="40"/>
      <c r="I590" s="40"/>
      <c r="J590" s="40"/>
      <c r="K590" s="47"/>
      <c r="L590" s="350"/>
      <c r="M590" s="213"/>
      <c r="N590" s="313"/>
    </row>
    <row r="591" spans="1:14" hidden="1" x14ac:dyDescent="0.25">
      <c r="A591" s="199"/>
      <c r="B591" s="204"/>
      <c r="C591" s="88"/>
      <c r="D591" s="36"/>
      <c r="E591" s="39"/>
      <c r="F591" s="40"/>
      <c r="G591" s="39"/>
      <c r="H591" s="40"/>
      <c r="I591" s="40"/>
      <c r="J591" s="40"/>
      <c r="K591" s="47"/>
      <c r="L591" s="350"/>
      <c r="M591" s="213"/>
      <c r="N591" s="313"/>
    </row>
    <row r="592" spans="1:14" ht="30" hidden="1" customHeight="1" x14ac:dyDescent="0.25">
      <c r="A592" s="199"/>
      <c r="B592" s="204"/>
      <c r="C592" s="88"/>
      <c r="D592" s="36"/>
      <c r="E592" s="40"/>
      <c r="F592" s="40"/>
      <c r="G592" s="40"/>
      <c r="H592" s="40"/>
      <c r="I592" s="40"/>
      <c r="J592" s="40"/>
      <c r="K592" s="47"/>
      <c r="L592" s="351"/>
      <c r="M592" s="315"/>
      <c r="N592" s="314"/>
    </row>
    <row r="593" spans="1:14" ht="26.25" customHeight="1" x14ac:dyDescent="0.25">
      <c r="A593" s="182" t="s">
        <v>218</v>
      </c>
      <c r="B593" s="178" t="s">
        <v>213</v>
      </c>
      <c r="C593" s="179" t="s">
        <v>215</v>
      </c>
      <c r="D593" s="5" t="s">
        <v>5</v>
      </c>
      <c r="E593" s="17">
        <f>E594+E595+E596</f>
        <v>338.53609</v>
      </c>
      <c r="F593" s="17">
        <f t="shared" ref="F593:K593" si="354">F594+F595+F596</f>
        <v>0</v>
      </c>
      <c r="G593" s="17">
        <f t="shared" si="354"/>
        <v>315.22863999999998</v>
      </c>
      <c r="H593" s="17">
        <f t="shared" si="354"/>
        <v>23.307449999999999</v>
      </c>
      <c r="I593" s="17">
        <f t="shared" si="354"/>
        <v>0</v>
      </c>
      <c r="J593" s="17">
        <f t="shared" si="354"/>
        <v>0</v>
      </c>
      <c r="K593" s="17">
        <f t="shared" si="354"/>
        <v>0</v>
      </c>
      <c r="L593" s="349" t="s">
        <v>244</v>
      </c>
      <c r="M593" s="324" t="s">
        <v>97</v>
      </c>
      <c r="N593" s="312"/>
    </row>
    <row r="594" spans="1:14" ht="26.25" customHeight="1" x14ac:dyDescent="0.25">
      <c r="A594" s="183"/>
      <c r="B594" s="178"/>
      <c r="C594" s="180"/>
      <c r="D594" s="12" t="s">
        <v>1</v>
      </c>
      <c r="E594" s="17">
        <f>G594+H594+I594+J594+K594</f>
        <v>0</v>
      </c>
      <c r="F594" s="17"/>
      <c r="G594" s="153">
        <v>0</v>
      </c>
      <c r="H594" s="153">
        <v>0</v>
      </c>
      <c r="I594" s="152">
        <f t="shared" ref="I594" si="355">H594*1.052</f>
        <v>0</v>
      </c>
      <c r="J594" s="152">
        <f t="shared" ref="J594" si="356">I594*1.052</f>
        <v>0</v>
      </c>
      <c r="K594" s="152">
        <f t="shared" ref="K594" si="357">J594*1.052</f>
        <v>0</v>
      </c>
      <c r="L594" s="350"/>
      <c r="M594" s="213"/>
      <c r="N594" s="313"/>
    </row>
    <row r="595" spans="1:14" ht="26.25" customHeight="1" x14ac:dyDescent="0.25">
      <c r="A595" s="183"/>
      <c r="B595" s="178"/>
      <c r="C595" s="180"/>
      <c r="D595" s="12" t="s">
        <v>2</v>
      </c>
      <c r="E595" s="17">
        <f t="shared" ref="E595:E600" si="358">G595+H595+I595+J595+K595</f>
        <v>338.53609</v>
      </c>
      <c r="F595" s="17"/>
      <c r="G595" s="153">
        <f>G599</f>
        <v>315.22863999999998</v>
      </c>
      <c r="H595" s="153">
        <f>H599</f>
        <v>23.307449999999999</v>
      </c>
      <c r="I595" s="152">
        <v>0</v>
      </c>
      <c r="J595" s="152">
        <v>0</v>
      </c>
      <c r="K595" s="152">
        <v>0</v>
      </c>
      <c r="L595" s="350"/>
      <c r="M595" s="213"/>
      <c r="N595" s="313"/>
    </row>
    <row r="596" spans="1:14" ht="54.75" customHeight="1" x14ac:dyDescent="0.25">
      <c r="A596" s="184"/>
      <c r="B596" s="178"/>
      <c r="C596" s="181"/>
      <c r="D596" s="36" t="s">
        <v>8</v>
      </c>
      <c r="E596" s="17">
        <f t="shared" si="358"/>
        <v>0</v>
      </c>
      <c r="F596" s="19"/>
      <c r="G596" s="153">
        <v>0</v>
      </c>
      <c r="H596" s="153">
        <v>0</v>
      </c>
      <c r="I596" s="152">
        <f t="shared" ref="I596" si="359">H596*1.052</f>
        <v>0</v>
      </c>
      <c r="J596" s="152">
        <f t="shared" ref="J596" si="360">I596*1.052</f>
        <v>0</v>
      </c>
      <c r="K596" s="152">
        <f t="shared" ref="K596" si="361">J596*1.052</f>
        <v>0</v>
      </c>
      <c r="L596" s="350"/>
      <c r="M596" s="213"/>
      <c r="N596" s="313"/>
    </row>
    <row r="597" spans="1:14" ht="26.25" customHeight="1" x14ac:dyDescent="0.25">
      <c r="A597" s="285" t="s">
        <v>219</v>
      </c>
      <c r="B597" s="204" t="s">
        <v>214</v>
      </c>
      <c r="C597" s="201" t="s">
        <v>215</v>
      </c>
      <c r="D597" s="5" t="s">
        <v>5</v>
      </c>
      <c r="E597" s="17">
        <f>E599</f>
        <v>338.53609</v>
      </c>
      <c r="F597" s="17">
        <f t="shared" ref="F597:G597" si="362">F599</f>
        <v>0</v>
      </c>
      <c r="G597" s="17">
        <f t="shared" si="362"/>
        <v>315.22863999999998</v>
      </c>
      <c r="H597" s="17">
        <f>H599</f>
        <v>23.307449999999999</v>
      </c>
      <c r="I597" s="17">
        <f t="shared" ref="I597" si="363">K597+L597+M597+N597+O597</f>
        <v>0</v>
      </c>
      <c r="J597" s="17">
        <f t="shared" ref="J597" si="364">L597+M597+N597+O597+P597</f>
        <v>0</v>
      </c>
      <c r="K597" s="17">
        <f t="shared" ref="K597" si="365">M597+N597+O597+P597+Q597</f>
        <v>0</v>
      </c>
      <c r="L597" s="350"/>
      <c r="M597" s="213"/>
      <c r="N597" s="313"/>
    </row>
    <row r="598" spans="1:14" ht="26.25" customHeight="1" x14ac:dyDescent="0.25">
      <c r="A598" s="286"/>
      <c r="B598" s="204"/>
      <c r="C598" s="202"/>
      <c r="D598" s="12" t="s">
        <v>1</v>
      </c>
      <c r="E598" s="17">
        <f t="shared" si="358"/>
        <v>0</v>
      </c>
      <c r="F598" s="153"/>
      <c r="G598" s="153">
        <v>0</v>
      </c>
      <c r="H598" s="153">
        <v>0</v>
      </c>
      <c r="I598" s="152">
        <f t="shared" ref="I598" si="366">H598*1.052</f>
        <v>0</v>
      </c>
      <c r="J598" s="152">
        <f t="shared" ref="J598" si="367">I598*1.052</f>
        <v>0</v>
      </c>
      <c r="K598" s="152">
        <f t="shared" ref="K598" si="368">J598*1.052</f>
        <v>0</v>
      </c>
      <c r="L598" s="350"/>
      <c r="M598" s="213"/>
      <c r="N598" s="313"/>
    </row>
    <row r="599" spans="1:14" ht="26.25" customHeight="1" x14ac:dyDescent="0.25">
      <c r="A599" s="286"/>
      <c r="B599" s="204"/>
      <c r="C599" s="202"/>
      <c r="D599" s="12" t="s">
        <v>2</v>
      </c>
      <c r="E599" s="155">
        <f>SUM(G599:K599)</f>
        <v>338.53609</v>
      </c>
      <c r="F599" s="18"/>
      <c r="G599" s="155">
        <v>315.22863999999998</v>
      </c>
      <c r="H599" s="153">
        <v>23.307449999999999</v>
      </c>
      <c r="I599" s="152">
        <v>0</v>
      </c>
      <c r="J599" s="152">
        <v>0</v>
      </c>
      <c r="K599" s="152">
        <v>0</v>
      </c>
      <c r="L599" s="350"/>
      <c r="M599" s="213"/>
      <c r="N599" s="313"/>
    </row>
    <row r="600" spans="1:14" ht="45" customHeight="1" x14ac:dyDescent="0.25">
      <c r="A600" s="287"/>
      <c r="B600" s="204"/>
      <c r="C600" s="203"/>
      <c r="D600" s="36" t="s">
        <v>8</v>
      </c>
      <c r="E600" s="17">
        <f t="shared" si="358"/>
        <v>0</v>
      </c>
      <c r="F600" s="18"/>
      <c r="G600" s="153">
        <v>0</v>
      </c>
      <c r="H600" s="153">
        <v>0</v>
      </c>
      <c r="I600" s="152">
        <f t="shared" ref="I600" si="369">H600*1.052</f>
        <v>0</v>
      </c>
      <c r="J600" s="152">
        <f t="shared" ref="J600" si="370">I600*1.052</f>
        <v>0</v>
      </c>
      <c r="K600" s="152">
        <f t="shared" ref="K600" si="371">J600*1.052</f>
        <v>0</v>
      </c>
      <c r="L600" s="351"/>
      <c r="M600" s="315"/>
      <c r="N600" s="314"/>
    </row>
    <row r="601" spans="1:14" ht="30" hidden="1" customHeight="1" x14ac:dyDescent="0.25">
      <c r="A601" s="329" t="s">
        <v>108</v>
      </c>
      <c r="B601" s="330"/>
      <c r="C601" s="330"/>
      <c r="D601" s="330"/>
      <c r="E601" s="330"/>
      <c r="F601" s="330"/>
      <c r="G601" s="330"/>
      <c r="H601" s="330"/>
      <c r="I601" s="330"/>
      <c r="J601" s="330"/>
      <c r="K601" s="330"/>
      <c r="L601" s="330"/>
      <c r="M601" s="330"/>
      <c r="N601" s="331"/>
    </row>
    <row r="602" spans="1:14" ht="20.25" customHeight="1" x14ac:dyDescent="0.25">
      <c r="A602" s="332"/>
      <c r="B602" s="178" t="s">
        <v>108</v>
      </c>
      <c r="C602" s="179" t="s">
        <v>188</v>
      </c>
      <c r="D602" s="73" t="s">
        <v>5</v>
      </c>
      <c r="E602" s="74">
        <f>E606</f>
        <v>1556.05</v>
      </c>
      <c r="F602" s="74">
        <f t="shared" ref="F602:K602" si="372">F606</f>
        <v>0</v>
      </c>
      <c r="G602" s="74">
        <f t="shared" si="372"/>
        <v>492.25</v>
      </c>
      <c r="H602" s="74">
        <f t="shared" si="372"/>
        <v>418.8</v>
      </c>
      <c r="I602" s="74">
        <f t="shared" si="372"/>
        <v>165</v>
      </c>
      <c r="J602" s="74">
        <f t="shared" si="372"/>
        <v>165</v>
      </c>
      <c r="K602" s="74">
        <f t="shared" si="372"/>
        <v>315</v>
      </c>
      <c r="L602" s="80"/>
      <c r="M602" s="325"/>
      <c r="N602" s="238"/>
    </row>
    <row r="603" spans="1:14" ht="19.5" customHeight="1" x14ac:dyDescent="0.25">
      <c r="A603" s="332"/>
      <c r="B603" s="178"/>
      <c r="C603" s="180"/>
      <c r="D603" s="75" t="s">
        <v>1</v>
      </c>
      <c r="E603" s="74">
        <f t="shared" ref="E603:K603" si="373">E607</f>
        <v>202.3</v>
      </c>
      <c r="F603" s="74" t="e">
        <f t="shared" si="373"/>
        <v>#REF!</v>
      </c>
      <c r="G603" s="74">
        <f t="shared" si="373"/>
        <v>98.5</v>
      </c>
      <c r="H603" s="74">
        <f t="shared" si="373"/>
        <v>103.8</v>
      </c>
      <c r="I603" s="74">
        <f t="shared" si="373"/>
        <v>0</v>
      </c>
      <c r="J603" s="74">
        <f t="shared" si="373"/>
        <v>0</v>
      </c>
      <c r="K603" s="74">
        <f t="shared" si="373"/>
        <v>0</v>
      </c>
      <c r="L603" s="81"/>
      <c r="M603" s="326"/>
      <c r="N603" s="239"/>
    </row>
    <row r="604" spans="1:14" ht="21.75" customHeight="1" x14ac:dyDescent="0.25">
      <c r="A604" s="332"/>
      <c r="B604" s="178"/>
      <c r="C604" s="180"/>
      <c r="D604" s="75" t="s">
        <v>2</v>
      </c>
      <c r="E604" s="74">
        <f>E608</f>
        <v>1275</v>
      </c>
      <c r="F604" s="74">
        <f t="shared" ref="F604:K604" si="374">F608</f>
        <v>0</v>
      </c>
      <c r="G604" s="74">
        <f t="shared" si="374"/>
        <v>315</v>
      </c>
      <c r="H604" s="74">
        <f t="shared" si="374"/>
        <v>315</v>
      </c>
      <c r="I604" s="74">
        <f t="shared" si="374"/>
        <v>165</v>
      </c>
      <c r="J604" s="74">
        <f t="shared" si="374"/>
        <v>165</v>
      </c>
      <c r="K604" s="74">
        <f t="shared" si="374"/>
        <v>315</v>
      </c>
      <c r="L604" s="81"/>
      <c r="M604" s="326"/>
      <c r="N604" s="239"/>
    </row>
    <row r="605" spans="1:14" ht="20.25" customHeight="1" x14ac:dyDescent="0.25">
      <c r="A605" s="332"/>
      <c r="B605" s="178"/>
      <c r="C605" s="181"/>
      <c r="D605" s="75" t="s">
        <v>8</v>
      </c>
      <c r="E605" s="74">
        <f t="shared" ref="E605:K605" si="375">E609</f>
        <v>78.75</v>
      </c>
      <c r="F605" s="74">
        <f t="shared" si="375"/>
        <v>0</v>
      </c>
      <c r="G605" s="74">
        <f t="shared" si="375"/>
        <v>78.75</v>
      </c>
      <c r="H605" s="74">
        <f t="shared" si="375"/>
        <v>0</v>
      </c>
      <c r="I605" s="74">
        <f t="shared" si="375"/>
        <v>0</v>
      </c>
      <c r="J605" s="74">
        <f t="shared" si="375"/>
        <v>0</v>
      </c>
      <c r="K605" s="74">
        <f t="shared" si="375"/>
        <v>0</v>
      </c>
      <c r="L605" s="82"/>
      <c r="M605" s="327"/>
      <c r="N605" s="240"/>
    </row>
    <row r="606" spans="1:14" ht="20.25" customHeight="1" x14ac:dyDescent="0.25">
      <c r="A606" s="332">
        <v>1</v>
      </c>
      <c r="B606" s="178" t="s">
        <v>44</v>
      </c>
      <c r="C606" s="179" t="s">
        <v>187</v>
      </c>
      <c r="D606" s="73" t="s">
        <v>5</v>
      </c>
      <c r="E606" s="74">
        <f>G606+H606+I606+J606+K606</f>
        <v>1556.05</v>
      </c>
      <c r="F606" s="74"/>
      <c r="G606" s="74">
        <f>SUM(G607:G609)</f>
        <v>492.25</v>
      </c>
      <c r="H606" s="74">
        <f t="shared" ref="H606:K606" si="376">SUM(H607:H609)</f>
        <v>418.8</v>
      </c>
      <c r="I606" s="74">
        <f t="shared" si="376"/>
        <v>165</v>
      </c>
      <c r="J606" s="74">
        <f t="shared" si="376"/>
        <v>165</v>
      </c>
      <c r="K606" s="74">
        <f t="shared" si="376"/>
        <v>315</v>
      </c>
      <c r="L606" s="80"/>
      <c r="M606" s="325"/>
      <c r="N606" s="238"/>
    </row>
    <row r="607" spans="1:14" ht="19.5" customHeight="1" x14ac:dyDescent="0.25">
      <c r="A607" s="332"/>
      <c r="B607" s="178"/>
      <c r="C607" s="180"/>
      <c r="D607" s="75" t="s">
        <v>1</v>
      </c>
      <c r="E607" s="74">
        <f>G607+H607</f>
        <v>202.3</v>
      </c>
      <c r="F607" s="74" t="e">
        <f>F615+#REF!</f>
        <v>#REF!</v>
      </c>
      <c r="G607" s="74">
        <f>G615+G620+G628</f>
        <v>98.5</v>
      </c>
      <c r="H607" s="74">
        <f t="shared" ref="H607:K607" si="377">H615+H620+H628</f>
        <v>103.8</v>
      </c>
      <c r="I607" s="74">
        <f t="shared" si="377"/>
        <v>0</v>
      </c>
      <c r="J607" s="74">
        <f t="shared" si="377"/>
        <v>0</v>
      </c>
      <c r="K607" s="74">
        <f t="shared" si="377"/>
        <v>0</v>
      </c>
      <c r="L607" s="81"/>
      <c r="M607" s="326"/>
      <c r="N607" s="239"/>
    </row>
    <row r="608" spans="1:14" ht="21.75" customHeight="1" x14ac:dyDescent="0.25">
      <c r="A608" s="332"/>
      <c r="B608" s="178"/>
      <c r="C608" s="180"/>
      <c r="D608" s="75" t="s">
        <v>2</v>
      </c>
      <c r="E608" s="74">
        <f>G608+H608+I608+J608+K608</f>
        <v>1275</v>
      </c>
      <c r="F608" s="74"/>
      <c r="G608" s="74">
        <f>G616+G621+G629</f>
        <v>315</v>
      </c>
      <c r="H608" s="74">
        <f t="shared" ref="H608:K608" si="378">H616+H621+H629</f>
        <v>315</v>
      </c>
      <c r="I608" s="74">
        <f t="shared" si="378"/>
        <v>165</v>
      </c>
      <c r="J608" s="74">
        <f t="shared" si="378"/>
        <v>165</v>
      </c>
      <c r="K608" s="74">
        <f t="shared" si="378"/>
        <v>315</v>
      </c>
      <c r="L608" s="81"/>
      <c r="M608" s="326"/>
      <c r="N608" s="239"/>
    </row>
    <row r="609" spans="1:14" ht="20.25" customHeight="1" x14ac:dyDescent="0.25">
      <c r="A609" s="332"/>
      <c r="B609" s="178"/>
      <c r="C609" s="181"/>
      <c r="D609" s="75" t="s">
        <v>8</v>
      </c>
      <c r="E609" s="74">
        <f>G609+H609</f>
        <v>78.75</v>
      </c>
      <c r="F609" s="74"/>
      <c r="G609" s="74">
        <f>G617+G622+G630</f>
        <v>78.75</v>
      </c>
      <c r="H609" s="74">
        <f t="shared" ref="H609:K609" si="379">H617+H622+H630</f>
        <v>0</v>
      </c>
      <c r="I609" s="74">
        <f t="shared" si="379"/>
        <v>0</v>
      </c>
      <c r="J609" s="74">
        <f t="shared" si="379"/>
        <v>0</v>
      </c>
      <c r="K609" s="74">
        <f t="shared" si="379"/>
        <v>0</v>
      </c>
      <c r="L609" s="82"/>
      <c r="M609" s="327"/>
      <c r="N609" s="240"/>
    </row>
    <row r="610" spans="1:14" ht="20.25" customHeight="1" x14ac:dyDescent="0.25">
      <c r="A610" s="358" t="s">
        <v>53</v>
      </c>
      <c r="B610" s="178" t="s">
        <v>45</v>
      </c>
      <c r="C610" s="138"/>
      <c r="D610" s="34" t="s">
        <v>5</v>
      </c>
      <c r="E610" s="108">
        <f>SUM(G610:J610)</f>
        <v>1241.05</v>
      </c>
      <c r="F610" s="17"/>
      <c r="G610" s="108">
        <f>G611+G612+G613</f>
        <v>492.25</v>
      </c>
      <c r="H610" s="151">
        <f t="shared" ref="H610:K610" si="380">H611+H612+H613</f>
        <v>418.8</v>
      </c>
      <c r="I610" s="151">
        <f t="shared" si="380"/>
        <v>165</v>
      </c>
      <c r="J610" s="151">
        <f t="shared" si="380"/>
        <v>165</v>
      </c>
      <c r="K610" s="151">
        <f t="shared" si="380"/>
        <v>315</v>
      </c>
      <c r="L610" s="81"/>
      <c r="M610" s="110"/>
      <c r="N610" s="111"/>
    </row>
    <row r="611" spans="1:14" ht="29.25" customHeight="1" x14ac:dyDescent="0.25">
      <c r="A611" s="358"/>
      <c r="B611" s="178"/>
      <c r="C611" s="140" t="s">
        <v>242</v>
      </c>
      <c r="D611" s="4" t="s">
        <v>1</v>
      </c>
      <c r="E611" s="108">
        <f t="shared" ref="E611:E613" si="381">SUM(G611:J611)</f>
        <v>202.3</v>
      </c>
      <c r="F611" s="17"/>
      <c r="G611" s="142">
        <f>G615</f>
        <v>98.5</v>
      </c>
      <c r="H611" s="17">
        <f>H615</f>
        <v>103.8</v>
      </c>
      <c r="I611" s="17">
        <v>0</v>
      </c>
      <c r="J611" s="17">
        <v>0</v>
      </c>
      <c r="K611" s="17">
        <v>0</v>
      </c>
      <c r="L611" s="81"/>
      <c r="M611" s="110"/>
      <c r="N611" s="111"/>
    </row>
    <row r="612" spans="1:14" ht="28.5" customHeight="1" x14ac:dyDescent="0.25">
      <c r="A612" s="358"/>
      <c r="B612" s="178"/>
      <c r="C612" s="140" t="s">
        <v>241</v>
      </c>
      <c r="D612" s="4" t="s">
        <v>2</v>
      </c>
      <c r="E612" s="108">
        <f t="shared" si="381"/>
        <v>960</v>
      </c>
      <c r="F612" s="17"/>
      <c r="G612" s="142">
        <f>G616+G621</f>
        <v>315</v>
      </c>
      <c r="H612" s="151">
        <f t="shared" ref="H612:J612" si="382">H616+H621</f>
        <v>315</v>
      </c>
      <c r="I612" s="151">
        <f t="shared" si="382"/>
        <v>165</v>
      </c>
      <c r="J612" s="151">
        <f t="shared" si="382"/>
        <v>165</v>
      </c>
      <c r="K612" s="151">
        <f>K616+K621</f>
        <v>315</v>
      </c>
      <c r="L612" s="81"/>
      <c r="M612" s="110"/>
      <c r="N612" s="111"/>
    </row>
    <row r="613" spans="1:14" ht="25.5" customHeight="1" x14ac:dyDescent="0.25">
      <c r="A613" s="358"/>
      <c r="B613" s="178"/>
      <c r="C613" s="140"/>
      <c r="D613" s="4" t="s">
        <v>8</v>
      </c>
      <c r="E613" s="108">
        <f t="shared" si="381"/>
        <v>78.75</v>
      </c>
      <c r="F613" s="17"/>
      <c r="G613" s="17">
        <f>G617</f>
        <v>78.75</v>
      </c>
      <c r="H613" s="17">
        <v>0</v>
      </c>
      <c r="I613" s="17">
        <v>0</v>
      </c>
      <c r="J613" s="17">
        <v>0</v>
      </c>
      <c r="K613" s="17">
        <v>0</v>
      </c>
      <c r="L613" s="81"/>
      <c r="M613" s="110"/>
      <c r="N613" s="111"/>
    </row>
    <row r="614" spans="1:14" ht="21.75" customHeight="1" x14ac:dyDescent="0.25">
      <c r="A614" s="199" t="s">
        <v>54</v>
      </c>
      <c r="B614" s="204" t="s">
        <v>198</v>
      </c>
      <c r="C614" s="139"/>
      <c r="D614" s="34" t="s">
        <v>5</v>
      </c>
      <c r="E614" s="108">
        <f>SUM(G614:J614)</f>
        <v>1241.05</v>
      </c>
      <c r="F614" s="17"/>
      <c r="G614" s="108">
        <f>G615+G616+G617</f>
        <v>492.25</v>
      </c>
      <c r="H614" s="108">
        <f>H616+H615</f>
        <v>418.8</v>
      </c>
      <c r="I614" s="157">
        <f t="shared" ref="I614:J614" si="383">I616</f>
        <v>165</v>
      </c>
      <c r="J614" s="157">
        <f t="shared" si="383"/>
        <v>165</v>
      </c>
      <c r="K614" s="108">
        <f>K616</f>
        <v>315</v>
      </c>
      <c r="L614" s="321" t="s">
        <v>10</v>
      </c>
      <c r="M614" s="328" t="s">
        <v>9</v>
      </c>
      <c r="N614" s="312"/>
    </row>
    <row r="615" spans="1:14" ht="30" customHeight="1" x14ac:dyDescent="0.25">
      <c r="A615" s="199"/>
      <c r="B615" s="204"/>
      <c r="C615" s="141" t="s">
        <v>242</v>
      </c>
      <c r="D615" s="36" t="s">
        <v>1</v>
      </c>
      <c r="E615" s="112">
        <f t="shared" ref="E615:E617" si="384">SUM(G615:J615)</f>
        <v>202.3</v>
      </c>
      <c r="F615" s="109"/>
      <c r="G615" s="143">
        <v>98.5</v>
      </c>
      <c r="H615" s="109">
        <v>103.8</v>
      </c>
      <c r="I615" s="109">
        <v>0</v>
      </c>
      <c r="J615" s="109">
        <v>0</v>
      </c>
      <c r="K615" s="109">
        <v>0</v>
      </c>
      <c r="L615" s="322"/>
      <c r="M615" s="223"/>
      <c r="N615" s="313"/>
    </row>
    <row r="616" spans="1:14" ht="30" customHeight="1" x14ac:dyDescent="0.25">
      <c r="A616" s="199"/>
      <c r="B616" s="204"/>
      <c r="C616" s="141" t="s">
        <v>241</v>
      </c>
      <c r="D616" s="36" t="s">
        <v>2</v>
      </c>
      <c r="E616" s="112">
        <f t="shared" si="384"/>
        <v>960</v>
      </c>
      <c r="F616" s="109"/>
      <c r="G616" s="143">
        <f>165+150</f>
        <v>315</v>
      </c>
      <c r="H616" s="109">
        <v>315</v>
      </c>
      <c r="I616" s="109">
        <v>165</v>
      </c>
      <c r="J616" s="109">
        <v>165</v>
      </c>
      <c r="K616" s="109">
        <v>315</v>
      </c>
      <c r="L616" s="322"/>
      <c r="M616" s="223"/>
      <c r="N616" s="313"/>
    </row>
    <row r="617" spans="1:14" ht="57.75" customHeight="1" x14ac:dyDescent="0.25">
      <c r="A617" s="199"/>
      <c r="B617" s="204"/>
      <c r="C617" s="139"/>
      <c r="D617" s="36" t="s">
        <v>8</v>
      </c>
      <c r="E617" s="112">
        <f t="shared" si="384"/>
        <v>78.75</v>
      </c>
      <c r="F617" s="109"/>
      <c r="G617" s="109">
        <v>78.75</v>
      </c>
      <c r="H617" s="109">
        <v>0</v>
      </c>
      <c r="I617" s="109">
        <v>0</v>
      </c>
      <c r="J617" s="109">
        <v>0</v>
      </c>
      <c r="K617" s="109">
        <v>0</v>
      </c>
      <c r="L617" s="322"/>
      <c r="M617" s="223"/>
      <c r="N617" s="313"/>
    </row>
    <row r="618" spans="1:14" ht="20.25" hidden="1" customHeight="1" x14ac:dyDescent="0.25">
      <c r="A618" s="199"/>
      <c r="B618" s="204"/>
      <c r="C618" s="305"/>
      <c r="D618" s="364"/>
      <c r="E618" s="366"/>
      <c r="F618" s="109"/>
      <c r="G618" s="366"/>
      <c r="H618" s="320"/>
      <c r="I618" s="320"/>
      <c r="J618" s="320"/>
      <c r="K618" s="320"/>
      <c r="L618" s="322"/>
      <c r="M618" s="223"/>
      <c r="N618" s="313"/>
    </row>
    <row r="619" spans="1:14" ht="4.5" hidden="1" customHeight="1" x14ac:dyDescent="0.25">
      <c r="A619" s="199"/>
      <c r="B619" s="204"/>
      <c r="C619" s="306"/>
      <c r="D619" s="365"/>
      <c r="E619" s="366"/>
      <c r="F619" s="109"/>
      <c r="G619" s="366"/>
      <c r="H619" s="320"/>
      <c r="I619" s="320"/>
      <c r="J619" s="320"/>
      <c r="K619" s="320"/>
      <c r="L619" s="322"/>
      <c r="M619" s="223"/>
      <c r="N619" s="313"/>
    </row>
    <row r="620" spans="1:14" ht="24.75" hidden="1" customHeight="1" x14ac:dyDescent="0.25">
      <c r="A620" s="199"/>
      <c r="B620" s="204"/>
      <c r="C620" s="306"/>
      <c r="D620" s="36"/>
      <c r="E620" s="112"/>
      <c r="F620" s="108"/>
      <c r="G620" s="112"/>
      <c r="H620" s="109"/>
      <c r="I620" s="109"/>
      <c r="J620" s="109"/>
      <c r="K620" s="109"/>
      <c r="L620" s="322"/>
      <c r="M620" s="223"/>
      <c r="N620" s="313"/>
    </row>
    <row r="621" spans="1:14" ht="23.25" hidden="1" customHeight="1" x14ac:dyDescent="0.25">
      <c r="A621" s="199"/>
      <c r="B621" s="204"/>
      <c r="C621" s="306"/>
      <c r="D621" s="36"/>
      <c r="E621" s="112"/>
      <c r="F621" s="112"/>
      <c r="G621" s="109"/>
      <c r="H621" s="109"/>
      <c r="I621" s="109"/>
      <c r="J621" s="109"/>
      <c r="K621" s="109"/>
      <c r="L621" s="322"/>
      <c r="M621" s="223"/>
      <c r="N621" s="313"/>
    </row>
    <row r="622" spans="1:14" ht="3" hidden="1" customHeight="1" x14ac:dyDescent="0.25">
      <c r="A622" s="199"/>
      <c r="B622" s="204"/>
      <c r="C622" s="307"/>
      <c r="D622" s="36"/>
      <c r="E622" s="112"/>
      <c r="F622" s="112"/>
      <c r="G622" s="112"/>
      <c r="H622" s="109"/>
      <c r="I622" s="109"/>
      <c r="J622" s="109"/>
      <c r="K622" s="109"/>
      <c r="L622" s="322"/>
      <c r="M622" s="223"/>
      <c r="N622" s="313"/>
    </row>
    <row r="623" spans="1:14" ht="21.75" customHeight="1" x14ac:dyDescent="0.25">
      <c r="A623" s="295" t="s">
        <v>56</v>
      </c>
      <c r="B623" s="178" t="s">
        <v>46</v>
      </c>
      <c r="C623" s="179"/>
      <c r="D623" s="34" t="s">
        <v>5</v>
      </c>
      <c r="E623" s="108">
        <f>E624+E625+E626</f>
        <v>0</v>
      </c>
      <c r="F623" s="17"/>
      <c r="G623" s="108">
        <f>G624+G625+G626</f>
        <v>0</v>
      </c>
      <c r="H623" s="108">
        <f t="shared" ref="H623:J623" si="385">H624+H625+H626</f>
        <v>0</v>
      </c>
      <c r="I623" s="108">
        <f t="shared" si="385"/>
        <v>0</v>
      </c>
      <c r="J623" s="108">
        <f t="shared" si="385"/>
        <v>0</v>
      </c>
      <c r="K623" s="108">
        <v>0</v>
      </c>
      <c r="L623" s="322"/>
      <c r="M623" s="223"/>
      <c r="N623" s="313"/>
    </row>
    <row r="624" spans="1:14" ht="27" customHeight="1" x14ac:dyDescent="0.25">
      <c r="A624" s="295"/>
      <c r="B624" s="178"/>
      <c r="C624" s="180"/>
      <c r="D624" s="4" t="s">
        <v>1</v>
      </c>
      <c r="E624" s="108">
        <f>G624+H624+I624+J624</f>
        <v>0</v>
      </c>
      <c r="F624" s="17"/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322"/>
      <c r="M624" s="223"/>
      <c r="N624" s="313"/>
    </row>
    <row r="625" spans="1:14" ht="25.5" customHeight="1" x14ac:dyDescent="0.25">
      <c r="A625" s="295"/>
      <c r="B625" s="178"/>
      <c r="C625" s="180"/>
      <c r="D625" s="4" t="s">
        <v>2</v>
      </c>
      <c r="E625" s="108">
        <f>G625+H625+I625+J625</f>
        <v>0</v>
      </c>
      <c r="F625" s="17"/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322"/>
      <c r="M625" s="223"/>
      <c r="N625" s="313"/>
    </row>
    <row r="626" spans="1:14" ht="22.5" customHeight="1" x14ac:dyDescent="0.25">
      <c r="A626" s="295"/>
      <c r="B626" s="178"/>
      <c r="C626" s="181"/>
      <c r="D626" s="4" t="s">
        <v>8</v>
      </c>
      <c r="E626" s="108">
        <f>G626+H626+I626+J626</f>
        <v>0</v>
      </c>
      <c r="F626" s="17"/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322"/>
      <c r="M626" s="223"/>
      <c r="N626" s="313"/>
    </row>
    <row r="627" spans="1:14" ht="22.5" customHeight="1" x14ac:dyDescent="0.25">
      <c r="A627" s="199" t="s">
        <v>19</v>
      </c>
      <c r="B627" s="204" t="s">
        <v>23</v>
      </c>
      <c r="C627" s="305"/>
      <c r="D627" s="34" t="s">
        <v>5</v>
      </c>
      <c r="E627" s="108">
        <f>E628+E629+E630</f>
        <v>0</v>
      </c>
      <c r="F627" s="17"/>
      <c r="G627" s="108">
        <f>G628+G629+G630</f>
        <v>0</v>
      </c>
      <c r="H627" s="108">
        <f t="shared" ref="H627:J627" si="386">H628+H629+H630</f>
        <v>0</v>
      </c>
      <c r="I627" s="108">
        <f t="shared" si="386"/>
        <v>0</v>
      </c>
      <c r="J627" s="108">
        <f t="shared" si="386"/>
        <v>0</v>
      </c>
      <c r="K627" s="108">
        <v>0</v>
      </c>
      <c r="L627" s="322"/>
      <c r="M627" s="223"/>
      <c r="N627" s="313"/>
    </row>
    <row r="628" spans="1:14" ht="27" customHeight="1" x14ac:dyDescent="0.25">
      <c r="A628" s="199"/>
      <c r="B628" s="204"/>
      <c r="C628" s="306"/>
      <c r="D628" s="36" t="s">
        <v>1</v>
      </c>
      <c r="E628" s="112">
        <f>G628+H628+I628+J628</f>
        <v>0</v>
      </c>
      <c r="F628" s="109"/>
      <c r="G628" s="109">
        <v>0</v>
      </c>
      <c r="H628" s="109">
        <v>0</v>
      </c>
      <c r="I628" s="109">
        <v>0</v>
      </c>
      <c r="J628" s="109">
        <v>0</v>
      </c>
      <c r="K628" s="109">
        <v>0</v>
      </c>
      <c r="L628" s="322"/>
      <c r="M628" s="223"/>
      <c r="N628" s="313"/>
    </row>
    <row r="629" spans="1:14" ht="25.5" customHeight="1" x14ac:dyDescent="0.25">
      <c r="A629" s="199"/>
      <c r="B629" s="204"/>
      <c r="C629" s="306"/>
      <c r="D629" s="36" t="s">
        <v>2</v>
      </c>
      <c r="E629" s="112">
        <f>G629+H629+I629+J629</f>
        <v>0</v>
      </c>
      <c r="F629" s="109"/>
      <c r="G629" s="109">
        <v>0</v>
      </c>
      <c r="H629" s="109">
        <v>0</v>
      </c>
      <c r="I629" s="109">
        <v>0</v>
      </c>
      <c r="J629" s="109">
        <v>0</v>
      </c>
      <c r="K629" s="109">
        <v>0</v>
      </c>
      <c r="L629" s="322"/>
      <c r="M629" s="223"/>
      <c r="N629" s="313"/>
    </row>
    <row r="630" spans="1:14" ht="23.25" customHeight="1" x14ac:dyDescent="0.25">
      <c r="A630" s="199"/>
      <c r="B630" s="204"/>
      <c r="C630" s="307"/>
      <c r="D630" s="36" t="s">
        <v>8</v>
      </c>
      <c r="E630" s="112">
        <f>G630+H630+I630+J630</f>
        <v>0</v>
      </c>
      <c r="F630" s="109"/>
      <c r="G630" s="109">
        <v>0</v>
      </c>
      <c r="H630" s="109">
        <v>0</v>
      </c>
      <c r="I630" s="109">
        <v>0</v>
      </c>
      <c r="J630" s="109">
        <v>0</v>
      </c>
      <c r="K630" s="109">
        <v>0</v>
      </c>
      <c r="L630" s="323"/>
      <c r="M630" s="253"/>
      <c r="N630" s="314"/>
    </row>
    <row r="631" spans="1:14" ht="22.5" customHeight="1" x14ac:dyDescent="0.25">
      <c r="A631" s="295" t="s">
        <v>207</v>
      </c>
      <c r="B631" s="178" t="s">
        <v>211</v>
      </c>
      <c r="C631" s="179"/>
      <c r="D631" s="34" t="s">
        <v>5</v>
      </c>
      <c r="E631" s="296" t="s">
        <v>205</v>
      </c>
      <c r="F631" s="297"/>
      <c r="G631" s="297"/>
      <c r="H631" s="297"/>
      <c r="I631" s="297"/>
      <c r="J631" s="297"/>
      <c r="K631" s="298"/>
      <c r="L631" s="367"/>
      <c r="M631" s="213" t="s">
        <v>9</v>
      </c>
      <c r="N631" s="293"/>
    </row>
    <row r="632" spans="1:14" ht="27" customHeight="1" x14ac:dyDescent="0.25">
      <c r="A632" s="295"/>
      <c r="B632" s="178"/>
      <c r="C632" s="180"/>
      <c r="D632" s="4" t="s">
        <v>1</v>
      </c>
      <c r="E632" s="299"/>
      <c r="F632" s="300"/>
      <c r="G632" s="300"/>
      <c r="H632" s="300"/>
      <c r="I632" s="300"/>
      <c r="J632" s="300"/>
      <c r="K632" s="301"/>
      <c r="L632" s="367"/>
      <c r="M632" s="213"/>
      <c r="N632" s="293"/>
    </row>
    <row r="633" spans="1:14" ht="25.5" customHeight="1" x14ac:dyDescent="0.25">
      <c r="A633" s="295"/>
      <c r="B633" s="178"/>
      <c r="C633" s="180"/>
      <c r="D633" s="4" t="s">
        <v>2</v>
      </c>
      <c r="E633" s="299"/>
      <c r="F633" s="300"/>
      <c r="G633" s="300"/>
      <c r="H633" s="300"/>
      <c r="I633" s="300"/>
      <c r="J633" s="300"/>
      <c r="K633" s="301"/>
      <c r="L633" s="367"/>
      <c r="M633" s="213"/>
      <c r="N633" s="293"/>
    </row>
    <row r="634" spans="1:14" ht="23.25" customHeight="1" x14ac:dyDescent="0.25">
      <c r="A634" s="295"/>
      <c r="B634" s="178"/>
      <c r="C634" s="181"/>
      <c r="D634" s="4" t="s">
        <v>8</v>
      </c>
      <c r="E634" s="302"/>
      <c r="F634" s="303"/>
      <c r="G634" s="303"/>
      <c r="H634" s="303"/>
      <c r="I634" s="303"/>
      <c r="J634" s="303"/>
      <c r="K634" s="304"/>
      <c r="L634" s="368"/>
      <c r="M634" s="213"/>
      <c r="N634" s="293"/>
    </row>
    <row r="635" spans="1:14" ht="22.5" customHeight="1" x14ac:dyDescent="0.25">
      <c r="A635" s="199" t="s">
        <v>62</v>
      </c>
      <c r="B635" s="190" t="s">
        <v>201</v>
      </c>
      <c r="C635" s="305"/>
      <c r="D635" s="34" t="s">
        <v>5</v>
      </c>
      <c r="E635" s="296" t="s">
        <v>205</v>
      </c>
      <c r="F635" s="297"/>
      <c r="G635" s="297"/>
      <c r="H635" s="297"/>
      <c r="I635" s="297"/>
      <c r="J635" s="297"/>
      <c r="K635" s="298"/>
      <c r="L635" s="308" t="s">
        <v>10</v>
      </c>
      <c r="M635" s="213"/>
      <c r="N635" s="293"/>
    </row>
    <row r="636" spans="1:14" ht="27" customHeight="1" x14ac:dyDescent="0.25">
      <c r="A636" s="199"/>
      <c r="B636" s="190"/>
      <c r="C636" s="306"/>
      <c r="D636" s="36" t="s">
        <v>1</v>
      </c>
      <c r="E636" s="299"/>
      <c r="F636" s="300"/>
      <c r="G636" s="300"/>
      <c r="H636" s="300"/>
      <c r="I636" s="300"/>
      <c r="J636" s="300"/>
      <c r="K636" s="301"/>
      <c r="L636" s="308"/>
      <c r="M636" s="213"/>
      <c r="N636" s="293"/>
    </row>
    <row r="637" spans="1:14" ht="25.5" customHeight="1" x14ac:dyDescent="0.25">
      <c r="A637" s="199"/>
      <c r="B637" s="190"/>
      <c r="C637" s="306"/>
      <c r="D637" s="36" t="s">
        <v>2</v>
      </c>
      <c r="E637" s="299"/>
      <c r="F637" s="300"/>
      <c r="G637" s="300"/>
      <c r="H637" s="300"/>
      <c r="I637" s="300"/>
      <c r="J637" s="300"/>
      <c r="K637" s="301"/>
      <c r="L637" s="308"/>
      <c r="M637" s="213"/>
      <c r="N637" s="293"/>
    </row>
    <row r="638" spans="1:14" ht="23.25" customHeight="1" x14ac:dyDescent="0.25">
      <c r="A638" s="199"/>
      <c r="B638" s="190"/>
      <c r="C638" s="307"/>
      <c r="D638" s="36" t="s">
        <v>8</v>
      </c>
      <c r="E638" s="302"/>
      <c r="F638" s="303"/>
      <c r="G638" s="303"/>
      <c r="H638" s="303"/>
      <c r="I638" s="303"/>
      <c r="J638" s="303"/>
      <c r="K638" s="304"/>
      <c r="L638" s="308"/>
      <c r="M638" s="213"/>
      <c r="N638" s="293"/>
    </row>
    <row r="639" spans="1:14" ht="22.5" customHeight="1" x14ac:dyDescent="0.25">
      <c r="A639" s="199" t="s">
        <v>208</v>
      </c>
      <c r="B639" s="190" t="s">
        <v>202</v>
      </c>
      <c r="C639" s="305"/>
      <c r="D639" s="34" t="s">
        <v>5</v>
      </c>
      <c r="E639" s="296" t="s">
        <v>205</v>
      </c>
      <c r="F639" s="297"/>
      <c r="G639" s="297"/>
      <c r="H639" s="297"/>
      <c r="I639" s="297"/>
      <c r="J639" s="297"/>
      <c r="K639" s="298"/>
      <c r="L639" s="308" t="s">
        <v>10</v>
      </c>
      <c r="M639" s="213"/>
      <c r="N639" s="293"/>
    </row>
    <row r="640" spans="1:14" ht="27" customHeight="1" x14ac:dyDescent="0.25">
      <c r="A640" s="199"/>
      <c r="B640" s="190"/>
      <c r="C640" s="306"/>
      <c r="D640" s="36" t="s">
        <v>1</v>
      </c>
      <c r="E640" s="299"/>
      <c r="F640" s="300"/>
      <c r="G640" s="300"/>
      <c r="H640" s="300"/>
      <c r="I640" s="300"/>
      <c r="J640" s="300"/>
      <c r="K640" s="301"/>
      <c r="L640" s="308"/>
      <c r="M640" s="213"/>
      <c r="N640" s="293"/>
    </row>
    <row r="641" spans="1:20" ht="25.5" customHeight="1" x14ac:dyDescent="0.25">
      <c r="A641" s="199"/>
      <c r="B641" s="190"/>
      <c r="C641" s="306"/>
      <c r="D641" s="36" t="s">
        <v>2</v>
      </c>
      <c r="E641" s="299"/>
      <c r="F641" s="300"/>
      <c r="G641" s="300"/>
      <c r="H641" s="300"/>
      <c r="I641" s="300"/>
      <c r="J641" s="300"/>
      <c r="K641" s="301"/>
      <c r="L641" s="308"/>
      <c r="M641" s="213"/>
      <c r="N641" s="293"/>
    </row>
    <row r="642" spans="1:20" ht="23.25" customHeight="1" x14ac:dyDescent="0.25">
      <c r="A642" s="199"/>
      <c r="B642" s="190"/>
      <c r="C642" s="307"/>
      <c r="D642" s="36" t="s">
        <v>8</v>
      </c>
      <c r="E642" s="302"/>
      <c r="F642" s="303"/>
      <c r="G642" s="303"/>
      <c r="H642" s="303"/>
      <c r="I642" s="303"/>
      <c r="J642" s="303"/>
      <c r="K642" s="304"/>
      <c r="L642" s="308"/>
      <c r="M642" s="213"/>
      <c r="N642" s="293"/>
    </row>
    <row r="643" spans="1:20" ht="22.5" customHeight="1" x14ac:dyDescent="0.25">
      <c r="A643" s="199" t="s">
        <v>209</v>
      </c>
      <c r="B643" s="190" t="s">
        <v>203</v>
      </c>
      <c r="C643" s="305"/>
      <c r="D643" s="34" t="s">
        <v>5</v>
      </c>
      <c r="E643" s="296" t="s">
        <v>205</v>
      </c>
      <c r="F643" s="297"/>
      <c r="G643" s="297"/>
      <c r="H643" s="297"/>
      <c r="I643" s="297"/>
      <c r="J643" s="297"/>
      <c r="K643" s="298"/>
      <c r="L643" s="308" t="s">
        <v>206</v>
      </c>
      <c r="M643" s="213"/>
      <c r="N643" s="293"/>
    </row>
    <row r="644" spans="1:20" ht="27" customHeight="1" x14ac:dyDescent="0.25">
      <c r="A644" s="199"/>
      <c r="B644" s="190"/>
      <c r="C644" s="306"/>
      <c r="D644" s="36" t="s">
        <v>1</v>
      </c>
      <c r="E644" s="299"/>
      <c r="F644" s="300"/>
      <c r="G644" s="300"/>
      <c r="H644" s="300"/>
      <c r="I644" s="300"/>
      <c r="J644" s="300"/>
      <c r="K644" s="301"/>
      <c r="L644" s="308"/>
      <c r="M644" s="213"/>
      <c r="N644" s="293"/>
    </row>
    <row r="645" spans="1:20" ht="25.5" customHeight="1" x14ac:dyDescent="0.25">
      <c r="A645" s="199"/>
      <c r="B645" s="190"/>
      <c r="C645" s="306"/>
      <c r="D645" s="36" t="s">
        <v>2</v>
      </c>
      <c r="E645" s="299"/>
      <c r="F645" s="300"/>
      <c r="G645" s="300"/>
      <c r="H645" s="300"/>
      <c r="I645" s="300"/>
      <c r="J645" s="300"/>
      <c r="K645" s="301"/>
      <c r="L645" s="308"/>
      <c r="M645" s="213"/>
      <c r="N645" s="293"/>
    </row>
    <row r="646" spans="1:20" ht="23.25" customHeight="1" x14ac:dyDescent="0.25">
      <c r="A646" s="199"/>
      <c r="B646" s="190"/>
      <c r="C646" s="307"/>
      <c r="D646" s="36" t="s">
        <v>8</v>
      </c>
      <c r="E646" s="302"/>
      <c r="F646" s="303"/>
      <c r="G646" s="303"/>
      <c r="H646" s="303"/>
      <c r="I646" s="303"/>
      <c r="J646" s="303"/>
      <c r="K646" s="304"/>
      <c r="L646" s="308"/>
      <c r="M646" s="213"/>
      <c r="N646" s="293"/>
    </row>
    <row r="647" spans="1:20" ht="22.5" customHeight="1" x14ac:dyDescent="0.25">
      <c r="A647" s="199" t="s">
        <v>236</v>
      </c>
      <c r="B647" s="190" t="s">
        <v>204</v>
      </c>
      <c r="C647" s="305"/>
      <c r="D647" s="34" t="s">
        <v>5</v>
      </c>
      <c r="E647" s="296" t="s">
        <v>205</v>
      </c>
      <c r="F647" s="297"/>
      <c r="G647" s="297"/>
      <c r="H647" s="297"/>
      <c r="I647" s="297"/>
      <c r="J647" s="297"/>
      <c r="K647" s="298"/>
      <c r="L647" s="308" t="s">
        <v>10</v>
      </c>
      <c r="M647" s="213"/>
      <c r="N647" s="293"/>
    </row>
    <row r="648" spans="1:20" ht="27" customHeight="1" x14ac:dyDescent="0.25">
      <c r="A648" s="199"/>
      <c r="B648" s="190"/>
      <c r="C648" s="306"/>
      <c r="D648" s="36" t="s">
        <v>1</v>
      </c>
      <c r="E648" s="299"/>
      <c r="F648" s="300"/>
      <c r="G648" s="300"/>
      <c r="H648" s="300"/>
      <c r="I648" s="300"/>
      <c r="J648" s="300"/>
      <c r="K648" s="301"/>
      <c r="L648" s="308"/>
      <c r="M648" s="213"/>
      <c r="N648" s="293"/>
    </row>
    <row r="649" spans="1:20" ht="25.5" customHeight="1" x14ac:dyDescent="0.25">
      <c r="A649" s="199"/>
      <c r="B649" s="190"/>
      <c r="C649" s="306"/>
      <c r="D649" s="36" t="s">
        <v>2</v>
      </c>
      <c r="E649" s="299"/>
      <c r="F649" s="300"/>
      <c r="G649" s="300"/>
      <c r="H649" s="300"/>
      <c r="I649" s="300"/>
      <c r="J649" s="300"/>
      <c r="K649" s="301"/>
      <c r="L649" s="308"/>
      <c r="M649" s="213"/>
      <c r="N649" s="293"/>
    </row>
    <row r="650" spans="1:20" ht="23.25" customHeight="1" thickBot="1" x14ac:dyDescent="0.3">
      <c r="A650" s="199"/>
      <c r="B650" s="190"/>
      <c r="C650" s="307"/>
      <c r="D650" s="36" t="s">
        <v>8</v>
      </c>
      <c r="E650" s="302"/>
      <c r="F650" s="303"/>
      <c r="G650" s="303"/>
      <c r="H650" s="303"/>
      <c r="I650" s="303"/>
      <c r="J650" s="303"/>
      <c r="K650" s="304"/>
      <c r="L650" s="308"/>
      <c r="M650" s="315"/>
      <c r="N650" s="294"/>
    </row>
    <row r="651" spans="1:20" ht="30" hidden="1" customHeight="1" thickBot="1" x14ac:dyDescent="0.3">
      <c r="A651" s="329" t="s">
        <v>225</v>
      </c>
      <c r="B651" s="330"/>
      <c r="C651" s="330"/>
      <c r="D651" s="330"/>
      <c r="E651" s="330"/>
      <c r="F651" s="330"/>
      <c r="G651" s="330"/>
      <c r="H651" s="330"/>
      <c r="I651" s="330"/>
      <c r="J651" s="330"/>
      <c r="K651" s="330"/>
      <c r="L651" s="330"/>
      <c r="M651" s="330"/>
      <c r="N651" s="331"/>
    </row>
    <row r="652" spans="1:20" ht="17.45" customHeight="1" x14ac:dyDescent="0.25">
      <c r="A652" s="205"/>
      <c r="B652" s="178" t="s">
        <v>225</v>
      </c>
      <c r="C652" s="227" t="s">
        <v>230</v>
      </c>
      <c r="D652" s="76" t="s">
        <v>5</v>
      </c>
      <c r="E652" s="77">
        <f>E657</f>
        <v>7812.6900000000005</v>
      </c>
      <c r="F652" s="77">
        <f t="shared" ref="E652:K657" si="387">F657</f>
        <v>0</v>
      </c>
      <c r="G652" s="77">
        <f t="shared" si="387"/>
        <v>0</v>
      </c>
      <c r="H652" s="77">
        <f t="shared" si="387"/>
        <v>7812.6900000000005</v>
      </c>
      <c r="I652" s="77">
        <f t="shared" si="387"/>
        <v>0</v>
      </c>
      <c r="J652" s="77">
        <f t="shared" si="387"/>
        <v>0</v>
      </c>
      <c r="K652" s="77">
        <f t="shared" si="387"/>
        <v>0</v>
      </c>
      <c r="L652" s="224" t="s">
        <v>244</v>
      </c>
      <c r="M652" s="212" t="s">
        <v>227</v>
      </c>
      <c r="N652" s="212" t="s">
        <v>228</v>
      </c>
    </row>
    <row r="653" spans="1:20" ht="17.45" customHeight="1" x14ac:dyDescent="0.25">
      <c r="A653" s="205"/>
      <c r="B653" s="178"/>
      <c r="C653" s="180"/>
      <c r="D653" s="78" t="s">
        <v>24</v>
      </c>
      <c r="E653" s="77">
        <f>E658</f>
        <v>2817.92</v>
      </c>
      <c r="F653" s="77">
        <f t="shared" si="387"/>
        <v>0</v>
      </c>
      <c r="G653" s="77">
        <f t="shared" si="387"/>
        <v>0</v>
      </c>
      <c r="H653" s="77">
        <f t="shared" si="387"/>
        <v>2817.92</v>
      </c>
      <c r="I653" s="77">
        <f t="shared" si="387"/>
        <v>0</v>
      </c>
      <c r="J653" s="77">
        <f t="shared" si="387"/>
        <v>0</v>
      </c>
      <c r="K653" s="77">
        <f t="shared" si="387"/>
        <v>0</v>
      </c>
      <c r="L653" s="221"/>
      <c r="M653" s="213"/>
      <c r="N653" s="213"/>
      <c r="P653" s="135" t="e">
        <f>G652-1.61411-#REF!-#REF!-#REF!-#REF!-#REF!-#REF!-#REF!-#REF!-#REF!-#REF!-#REF!</f>
        <v>#REF!</v>
      </c>
      <c r="Q653" s="135" t="e">
        <f>H652-#REF!-#REF!-#REF!-#REF!-#REF!-#REF!-#REF!-#REF!-#REF!-#REF!-#REF!</f>
        <v>#REF!</v>
      </c>
      <c r="R653" s="135" t="e">
        <f>I652-#REF!-#REF!-#REF!-#REF!-#REF!-#REF!-#REF!-#REF!-#REF!-#REF!-#REF!</f>
        <v>#REF!</v>
      </c>
      <c r="S653" s="135" t="e">
        <f>J652-#REF!-#REF!-#REF!-#REF!-#REF!-#REF!-#REF!-#REF!-#REF!-#REF!-#REF!</f>
        <v>#REF!</v>
      </c>
      <c r="T653" s="135" t="e">
        <f>K652-#REF!-#REF!-#REF!-#REF!-#REF!-#REF!-#REF!-#REF!-#REF!-#REF!-#REF!</f>
        <v>#REF!</v>
      </c>
    </row>
    <row r="654" spans="1:20" ht="21" customHeight="1" x14ac:dyDescent="0.25">
      <c r="A654" s="205"/>
      <c r="B654" s="178"/>
      <c r="C654" s="180"/>
      <c r="D654" s="78" t="s">
        <v>1</v>
      </c>
      <c r="E654" s="77">
        <f>E659</f>
        <v>2782.08</v>
      </c>
      <c r="F654" s="77">
        <f t="shared" si="387"/>
        <v>0</v>
      </c>
      <c r="G654" s="77">
        <f t="shared" si="387"/>
        <v>0</v>
      </c>
      <c r="H654" s="77">
        <f t="shared" si="387"/>
        <v>2782.08</v>
      </c>
      <c r="I654" s="77">
        <f t="shared" si="387"/>
        <v>0</v>
      </c>
      <c r="J654" s="77">
        <f t="shared" si="387"/>
        <v>0</v>
      </c>
      <c r="K654" s="77">
        <f t="shared" si="387"/>
        <v>0</v>
      </c>
      <c r="L654" s="221"/>
      <c r="M654" s="213"/>
      <c r="N654" s="213"/>
    </row>
    <row r="655" spans="1:20" ht="19.149999999999999" customHeight="1" x14ac:dyDescent="0.25">
      <c r="A655" s="205"/>
      <c r="B655" s="178"/>
      <c r="C655" s="180"/>
      <c r="D655" s="78" t="s">
        <v>2</v>
      </c>
      <c r="E655" s="77">
        <f>E660</f>
        <v>2212.69</v>
      </c>
      <c r="F655" s="77" t="e">
        <f t="shared" si="387"/>
        <v>#REF!</v>
      </c>
      <c r="G655" s="77">
        <f t="shared" si="387"/>
        <v>0</v>
      </c>
      <c r="H655" s="77">
        <f t="shared" si="387"/>
        <v>2212.69</v>
      </c>
      <c r="I655" s="77">
        <f t="shared" si="387"/>
        <v>0</v>
      </c>
      <c r="J655" s="77">
        <f t="shared" si="387"/>
        <v>0</v>
      </c>
      <c r="K655" s="77">
        <f t="shared" si="387"/>
        <v>0</v>
      </c>
      <c r="L655" s="221"/>
      <c r="M655" s="213"/>
      <c r="N655" s="213"/>
      <c r="P655" s="135" t="e">
        <f>G674+#REF!+#REF!+#REF!+#REF!+#REF!+#REF!+#REF!+#REF!+#REF!+#REF!+#REF!+#REF!+#REF!+#REF!+#REF!+#REF!+#REF!+#REF!+#REF!+#REF!-1.61411</f>
        <v>#REF!</v>
      </c>
      <c r="Q655" s="135" t="e">
        <f>H674+#REF!+#REF!+#REF!+#REF!+#REF!+#REF!+#REF!+#REF!+#REF!+#REF!+#REF!+#REF!+#REF!+#REF!+#REF!+#REF!+#REF!+#REF!+#REF!+#REF!</f>
        <v>#REF!</v>
      </c>
      <c r="R655" s="135" t="e">
        <f>I674+#REF!+#REF!+#REF!+#REF!+#REF!+#REF!+#REF!+#REF!+#REF!+#REF!+#REF!+#REF!+#REF!+#REF!+#REF!+#REF!+#REF!+#REF!+#REF!+#REF!</f>
        <v>#REF!</v>
      </c>
      <c r="S655" s="135" t="e">
        <f>J674+#REF!+#REF!+#REF!+#REF!+#REF!+#REF!+#REF!+#REF!+#REF!+#REF!+#REF!+#REF!+#REF!+#REF!+#REF!+#REF!+#REF!+#REF!+#REF!+#REF!</f>
        <v>#REF!</v>
      </c>
      <c r="T655" s="135" t="e">
        <f>K674+#REF!+#REF!+#REF!+#REF!+#REF!+#REF!+#REF!+#REF!+#REF!+#REF!+#REF!+#REF!+#REF!+#REF!+#REF!+#REF!+#REF!+#REF!+#REF!+#REF!</f>
        <v>#REF!</v>
      </c>
    </row>
    <row r="656" spans="1:20" x14ac:dyDescent="0.25">
      <c r="A656" s="205"/>
      <c r="B656" s="178"/>
      <c r="C656" s="181"/>
      <c r="D656" s="75" t="s">
        <v>8</v>
      </c>
      <c r="E656" s="77">
        <f t="shared" si="387"/>
        <v>0</v>
      </c>
      <c r="F656" s="77">
        <f t="shared" si="387"/>
        <v>0</v>
      </c>
      <c r="G656" s="77">
        <f t="shared" si="387"/>
        <v>0</v>
      </c>
      <c r="H656" s="77">
        <f t="shared" si="387"/>
        <v>0</v>
      </c>
      <c r="I656" s="77">
        <f t="shared" si="387"/>
        <v>0</v>
      </c>
      <c r="J656" s="77">
        <f t="shared" si="387"/>
        <v>0</v>
      </c>
      <c r="K656" s="77">
        <f t="shared" si="387"/>
        <v>0</v>
      </c>
      <c r="L656" s="221"/>
      <c r="M656" s="213"/>
      <c r="N656" s="213"/>
    </row>
    <row r="657" spans="1:21" s="67" customFormat="1" x14ac:dyDescent="0.25">
      <c r="A657" s="182">
        <v>1</v>
      </c>
      <c r="B657" s="178" t="s">
        <v>226</v>
      </c>
      <c r="C657" s="179" t="s">
        <v>231</v>
      </c>
      <c r="D657" s="76" t="s">
        <v>5</v>
      </c>
      <c r="E657" s="77">
        <f>E662</f>
        <v>7812.6900000000005</v>
      </c>
      <c r="F657" s="77">
        <f t="shared" si="387"/>
        <v>0</v>
      </c>
      <c r="G657" s="77">
        <f t="shared" si="387"/>
        <v>0</v>
      </c>
      <c r="H657" s="77">
        <f t="shared" si="387"/>
        <v>7812.6900000000005</v>
      </c>
      <c r="I657" s="77">
        <f t="shared" si="387"/>
        <v>0</v>
      </c>
      <c r="J657" s="77">
        <f t="shared" si="387"/>
        <v>0</v>
      </c>
      <c r="K657" s="77">
        <f t="shared" si="387"/>
        <v>0</v>
      </c>
      <c r="L657" s="221"/>
      <c r="M657" s="213"/>
      <c r="N657" s="213"/>
    </row>
    <row r="658" spans="1:21" s="67" customFormat="1" x14ac:dyDescent="0.25">
      <c r="A658" s="183"/>
      <c r="B658" s="178"/>
      <c r="C658" s="180"/>
      <c r="D658" s="78" t="s">
        <v>24</v>
      </c>
      <c r="E658" s="77">
        <f>E663</f>
        <v>2817.92</v>
      </c>
      <c r="F658" s="79"/>
      <c r="G658" s="77">
        <f t="shared" ref="G658:K661" si="388">G664</f>
        <v>0</v>
      </c>
      <c r="H658" s="77">
        <f>H663</f>
        <v>2817.92</v>
      </c>
      <c r="I658" s="77">
        <f t="shared" si="388"/>
        <v>0</v>
      </c>
      <c r="J658" s="77">
        <f t="shared" si="388"/>
        <v>0</v>
      </c>
      <c r="K658" s="77">
        <f t="shared" si="388"/>
        <v>0</v>
      </c>
      <c r="L658" s="221"/>
      <c r="M658" s="213"/>
      <c r="N658" s="213"/>
      <c r="P658" s="137" t="e">
        <f>G674+#REF!+#REF!+#REF!+#REF!+#REF!+#REF!+#REF!+#REF!+#REF!+#REF!+#REF!+#REF!+#REF!+#REF!+#REF!+#REF!+#REF!+#REF!+#REF!+#REF!+#REF!+#REF!+#REF!+#REF!+#REF!</f>
        <v>#REF!</v>
      </c>
      <c r="Q658" s="137" t="e">
        <f>H674+#REF!+#REF!+#REF!+#REF!+#REF!+#REF!+#REF!+#REF!+#REF!+#REF!+#REF!+#REF!+#REF!+#REF!+#REF!+#REF!+#REF!+#REF!+#REF!+#REF!+#REF!+#REF!+#REF!+#REF!+#REF!</f>
        <v>#REF!</v>
      </c>
      <c r="R658" s="137" t="e">
        <f>I674+#REF!+#REF!+#REF!+#REF!+#REF!+#REF!+#REF!+#REF!+#REF!+#REF!+#REF!+#REF!+#REF!+#REF!+#REF!+#REF!+#REF!+#REF!+#REF!+#REF!+#REF!+#REF!+#REF!+#REF!+#REF!</f>
        <v>#REF!</v>
      </c>
      <c r="S658" s="137" t="e">
        <f>J674+#REF!+#REF!+#REF!+#REF!+#REF!+#REF!+#REF!+#REF!+#REF!+#REF!+#REF!+#REF!+#REF!+#REF!+#REF!+#REF!+#REF!+#REF!+#REF!+#REF!+#REF!+#REF!+#REF!+#REF!+#REF!</f>
        <v>#REF!</v>
      </c>
      <c r="T658" s="137" t="e">
        <f>K674+#REF!+#REF!+#REF!+#REF!+#REF!+#REF!+#REF!+#REF!+#REF!+#REF!+#REF!+#REF!+#REF!+#REF!+#REF!+#REF!+#REF!+#REF!+#REF!+#REF!+#REF!+#REF!+#REF!+#REF!+#REF!</f>
        <v>#REF!</v>
      </c>
      <c r="U658" s="67">
        <v>2016</v>
      </c>
    </row>
    <row r="659" spans="1:21" s="67" customFormat="1" x14ac:dyDescent="0.25">
      <c r="A659" s="183"/>
      <c r="B659" s="178"/>
      <c r="C659" s="180"/>
      <c r="D659" s="78" t="s">
        <v>1</v>
      </c>
      <c r="E659" s="77">
        <f>E664</f>
        <v>2782.08</v>
      </c>
      <c r="F659" s="79"/>
      <c r="G659" s="77">
        <f t="shared" si="388"/>
        <v>0</v>
      </c>
      <c r="H659" s="77">
        <f>H664</f>
        <v>2782.08</v>
      </c>
      <c r="I659" s="77">
        <f t="shared" si="388"/>
        <v>0</v>
      </c>
      <c r="J659" s="77">
        <f t="shared" si="388"/>
        <v>0</v>
      </c>
      <c r="K659" s="77">
        <f t="shared" si="388"/>
        <v>0</v>
      </c>
      <c r="L659" s="221"/>
      <c r="M659" s="213"/>
      <c r="N659" s="213"/>
    </row>
    <row r="660" spans="1:21" s="67" customFormat="1" x14ac:dyDescent="0.25">
      <c r="A660" s="183"/>
      <c r="B660" s="178"/>
      <c r="C660" s="180"/>
      <c r="D660" s="78" t="s">
        <v>2</v>
      </c>
      <c r="E660" s="77">
        <f>E665</f>
        <v>2212.69</v>
      </c>
      <c r="F660" s="77" t="e">
        <f>F665+#REF!+#REF!+#REF!+#REF!</f>
        <v>#REF!</v>
      </c>
      <c r="G660" s="77">
        <f t="shared" si="388"/>
        <v>0</v>
      </c>
      <c r="H660" s="77">
        <f>H665</f>
        <v>2212.69</v>
      </c>
      <c r="I660" s="77">
        <f t="shared" si="388"/>
        <v>0</v>
      </c>
      <c r="J660" s="77">
        <f t="shared" si="388"/>
        <v>0</v>
      </c>
      <c r="K660" s="77">
        <f t="shared" si="388"/>
        <v>0</v>
      </c>
      <c r="L660" s="221"/>
      <c r="M660" s="213"/>
      <c r="N660" s="213"/>
    </row>
    <row r="661" spans="1:21" s="67" customFormat="1" ht="21.75" customHeight="1" x14ac:dyDescent="0.25">
      <c r="A661" s="184"/>
      <c r="B661" s="178"/>
      <c r="C661" s="181"/>
      <c r="D661" s="75" t="s">
        <v>8</v>
      </c>
      <c r="E661" s="77">
        <f t="shared" ref="E661" si="389">E667</f>
        <v>0</v>
      </c>
      <c r="F661" s="79"/>
      <c r="G661" s="77">
        <f t="shared" si="388"/>
        <v>0</v>
      </c>
      <c r="H661" s="77">
        <f t="shared" si="388"/>
        <v>0</v>
      </c>
      <c r="I661" s="77">
        <f t="shared" si="388"/>
        <v>0</v>
      </c>
      <c r="J661" s="77">
        <f t="shared" si="388"/>
        <v>0</v>
      </c>
      <c r="K661" s="77">
        <f t="shared" si="388"/>
        <v>0</v>
      </c>
      <c r="L661" s="221"/>
      <c r="M661" s="213"/>
      <c r="N661" s="213"/>
    </row>
    <row r="662" spans="1:21" s="67" customFormat="1" ht="18.75" customHeight="1" x14ac:dyDescent="0.25">
      <c r="A662" s="182" t="s">
        <v>53</v>
      </c>
      <c r="B662" s="185" t="s">
        <v>237</v>
      </c>
      <c r="C662" s="140"/>
      <c r="D662" s="8" t="s">
        <v>5</v>
      </c>
      <c r="E662" s="163">
        <f>E663+E664+E665+E666</f>
        <v>7812.6900000000005</v>
      </c>
      <c r="F662" s="163">
        <f t="shared" ref="F662:K666" si="390">F671</f>
        <v>0</v>
      </c>
      <c r="G662" s="163">
        <f t="shared" si="390"/>
        <v>0</v>
      </c>
      <c r="H662" s="163">
        <f t="shared" si="390"/>
        <v>7812.6900000000005</v>
      </c>
      <c r="I662" s="163">
        <f t="shared" si="390"/>
        <v>0</v>
      </c>
      <c r="J662" s="163">
        <f t="shared" si="390"/>
        <v>0</v>
      </c>
      <c r="K662" s="163">
        <f t="shared" si="390"/>
        <v>0</v>
      </c>
      <c r="L662" s="221"/>
      <c r="M662" s="213"/>
      <c r="N662" s="213"/>
    </row>
    <row r="663" spans="1:21" s="67" customFormat="1" ht="18.75" customHeight="1" x14ac:dyDescent="0.25">
      <c r="A663" s="183"/>
      <c r="B663" s="186"/>
      <c r="C663" s="140" t="s">
        <v>239</v>
      </c>
      <c r="D663" s="170" t="s">
        <v>24</v>
      </c>
      <c r="E663" s="163">
        <f>E672</f>
        <v>2817.92</v>
      </c>
      <c r="F663" s="163">
        <f t="shared" si="390"/>
        <v>0</v>
      </c>
      <c r="G663" s="163">
        <f t="shared" si="390"/>
        <v>0</v>
      </c>
      <c r="H663" s="163">
        <f>H672</f>
        <v>2817.92</v>
      </c>
      <c r="I663" s="163">
        <f t="shared" si="390"/>
        <v>0</v>
      </c>
      <c r="J663" s="163">
        <f t="shared" si="390"/>
        <v>0</v>
      </c>
      <c r="K663" s="163">
        <f t="shared" si="390"/>
        <v>0</v>
      </c>
      <c r="L663" s="221"/>
      <c r="M663" s="213"/>
      <c r="N663" s="213"/>
    </row>
    <row r="664" spans="1:21" s="67" customFormat="1" ht="16.5" customHeight="1" x14ac:dyDescent="0.25">
      <c r="A664" s="183"/>
      <c r="B664" s="186"/>
      <c r="C664" s="140" t="s">
        <v>239</v>
      </c>
      <c r="D664" s="68" t="s">
        <v>1</v>
      </c>
      <c r="E664" s="163">
        <f t="shared" ref="E664:E666" si="391">E673</f>
        <v>2782.08</v>
      </c>
      <c r="F664" s="69"/>
      <c r="G664" s="163">
        <f t="shared" si="390"/>
        <v>0</v>
      </c>
      <c r="H664" s="163">
        <f t="shared" si="390"/>
        <v>2782.08</v>
      </c>
      <c r="I664" s="163">
        <f t="shared" si="390"/>
        <v>0</v>
      </c>
      <c r="J664" s="163">
        <f t="shared" si="390"/>
        <v>0</v>
      </c>
      <c r="K664" s="163">
        <f t="shared" si="390"/>
        <v>0</v>
      </c>
      <c r="L664" s="221"/>
      <c r="M664" s="213"/>
      <c r="N664" s="213"/>
    </row>
    <row r="665" spans="1:21" s="67" customFormat="1" ht="20.25" customHeight="1" x14ac:dyDescent="0.25">
      <c r="A665" s="183"/>
      <c r="B665" s="186"/>
      <c r="C665" s="140" t="s">
        <v>240</v>
      </c>
      <c r="D665" s="68" t="s">
        <v>2</v>
      </c>
      <c r="E665" s="163">
        <f t="shared" si="391"/>
        <v>2212.69</v>
      </c>
      <c r="F665" s="163" t="e">
        <f>F674+#REF!+#REF!+#REF!+#REF!</f>
        <v>#REF!</v>
      </c>
      <c r="G665" s="163">
        <f t="shared" si="390"/>
        <v>0</v>
      </c>
      <c r="H665" s="163">
        <f t="shared" si="390"/>
        <v>2212.69</v>
      </c>
      <c r="I665" s="163">
        <f t="shared" si="390"/>
        <v>0</v>
      </c>
      <c r="J665" s="163">
        <f t="shared" si="390"/>
        <v>0</v>
      </c>
      <c r="K665" s="163">
        <f t="shared" si="390"/>
        <v>0</v>
      </c>
      <c r="L665" s="221"/>
      <c r="M665" s="213"/>
      <c r="N665" s="213"/>
    </row>
    <row r="666" spans="1:21" s="67" customFormat="1" ht="17.25" customHeight="1" x14ac:dyDescent="0.25">
      <c r="A666" s="184"/>
      <c r="B666" s="187"/>
      <c r="C666" s="140"/>
      <c r="D666" s="70" t="s">
        <v>8</v>
      </c>
      <c r="E666" s="163">
        <f t="shared" si="391"/>
        <v>0</v>
      </c>
      <c r="F666" s="69"/>
      <c r="G666" s="163">
        <f t="shared" si="390"/>
        <v>0</v>
      </c>
      <c r="H666" s="163">
        <f t="shared" si="390"/>
        <v>0</v>
      </c>
      <c r="I666" s="163">
        <f t="shared" si="390"/>
        <v>0</v>
      </c>
      <c r="J666" s="163">
        <f t="shared" si="390"/>
        <v>0</v>
      </c>
      <c r="K666" s="163">
        <f t="shared" si="390"/>
        <v>0</v>
      </c>
      <c r="L666" s="221"/>
      <c r="M666" s="213"/>
      <c r="N666" s="213"/>
    </row>
    <row r="667" spans="1:21" s="67" customFormat="1" ht="15" hidden="1" customHeight="1" x14ac:dyDescent="0.25">
      <c r="A667" s="188"/>
      <c r="B667" s="228"/>
      <c r="C667" s="141"/>
      <c r="D667" s="8"/>
      <c r="E667" s="163"/>
      <c r="F667" s="69"/>
      <c r="G667" s="69"/>
      <c r="H667" s="163"/>
      <c r="I667" s="163"/>
      <c r="J667" s="163"/>
      <c r="K667" s="163"/>
      <c r="L667" s="221"/>
      <c r="M667" s="213"/>
      <c r="N667" s="213"/>
    </row>
    <row r="668" spans="1:21" s="67" customFormat="1" ht="15" hidden="1" customHeight="1" x14ac:dyDescent="0.25">
      <c r="A668" s="188"/>
      <c r="B668" s="228"/>
      <c r="C668" s="141"/>
      <c r="D668" s="68"/>
      <c r="E668" s="163"/>
      <c r="F668" s="69"/>
      <c r="G668" s="69"/>
      <c r="H668" s="163"/>
      <c r="I668" s="163"/>
      <c r="J668" s="163"/>
      <c r="K668" s="163"/>
      <c r="L668" s="221"/>
      <c r="M668" s="213"/>
      <c r="N668" s="213"/>
    </row>
    <row r="669" spans="1:21" s="67" customFormat="1" ht="15" hidden="1" customHeight="1" x14ac:dyDescent="0.25">
      <c r="A669" s="188"/>
      <c r="B669" s="228"/>
      <c r="C669" s="141"/>
      <c r="D669" s="68"/>
      <c r="E669" s="163"/>
      <c r="F669" s="69"/>
      <c r="G669" s="69"/>
      <c r="H669" s="163"/>
      <c r="I669" s="163"/>
      <c r="J669" s="163"/>
      <c r="K669" s="163"/>
      <c r="L669" s="221"/>
      <c r="M669" s="213"/>
      <c r="N669" s="213"/>
    </row>
    <row r="670" spans="1:21" s="67" customFormat="1" ht="19.5" hidden="1" customHeight="1" x14ac:dyDescent="0.25">
      <c r="A670" s="188"/>
      <c r="B670" s="228"/>
      <c r="C670" s="141"/>
      <c r="D670" s="70"/>
      <c r="E670" s="163"/>
      <c r="F670" s="69"/>
      <c r="G670" s="69"/>
      <c r="H670" s="163"/>
      <c r="I670" s="163"/>
      <c r="J670" s="163"/>
      <c r="K670" s="163"/>
      <c r="L670" s="221"/>
      <c r="M670" s="213"/>
      <c r="N670" s="213"/>
    </row>
    <row r="671" spans="1:21" s="67" customFormat="1" ht="15" customHeight="1" x14ac:dyDescent="0.25">
      <c r="A671" s="188" t="s">
        <v>54</v>
      </c>
      <c r="B671" s="190" t="s">
        <v>238</v>
      </c>
      <c r="C671" s="158"/>
      <c r="D671" s="8" t="s">
        <v>5</v>
      </c>
      <c r="E671" s="165">
        <f>E672+E674+E673</f>
        <v>7812.6900000000005</v>
      </c>
      <c r="F671" s="165">
        <f t="shared" ref="F671" si="392">SUM(F673:F675)</f>
        <v>0</v>
      </c>
      <c r="G671" s="165">
        <v>0</v>
      </c>
      <c r="H671" s="165">
        <f>H673+H674+H675+H672</f>
        <v>7812.6900000000005</v>
      </c>
      <c r="I671" s="165">
        <v>0</v>
      </c>
      <c r="J671" s="165">
        <v>0</v>
      </c>
      <c r="K671" s="165">
        <v>0</v>
      </c>
      <c r="L671" s="221"/>
      <c r="M671" s="213"/>
      <c r="N671" s="213"/>
    </row>
    <row r="672" spans="1:21" s="67" customFormat="1" ht="15" customHeight="1" x14ac:dyDescent="0.25">
      <c r="A672" s="188"/>
      <c r="B672" s="190"/>
      <c r="C672" s="141" t="s">
        <v>239</v>
      </c>
      <c r="D672" s="171" t="s">
        <v>24</v>
      </c>
      <c r="E672" s="165">
        <f>H672</f>
        <v>2817.92</v>
      </c>
      <c r="F672" s="165"/>
      <c r="G672" s="165">
        <v>0</v>
      </c>
      <c r="H672" s="165">
        <v>2817.92</v>
      </c>
      <c r="I672" s="165">
        <v>0</v>
      </c>
      <c r="J672" s="165">
        <v>0</v>
      </c>
      <c r="K672" s="165">
        <v>0</v>
      </c>
      <c r="L672" s="221"/>
      <c r="M672" s="213"/>
      <c r="N672" s="213"/>
    </row>
    <row r="673" spans="1:14" s="67" customFormat="1" x14ac:dyDescent="0.25">
      <c r="A673" s="188"/>
      <c r="B673" s="190"/>
      <c r="C673" s="141" t="s">
        <v>239</v>
      </c>
      <c r="D673" s="13" t="s">
        <v>1</v>
      </c>
      <c r="E673" s="165">
        <f t="shared" ref="E673:E675" si="393">SUM(G673:J673)</f>
        <v>2782.08</v>
      </c>
      <c r="F673" s="165"/>
      <c r="G673" s="165">
        <v>0</v>
      </c>
      <c r="H673" s="165">
        <v>2782.08</v>
      </c>
      <c r="I673" s="165">
        <v>0</v>
      </c>
      <c r="J673" s="165">
        <v>0</v>
      </c>
      <c r="K673" s="165">
        <v>0</v>
      </c>
      <c r="L673" s="221"/>
      <c r="M673" s="213"/>
      <c r="N673" s="213"/>
    </row>
    <row r="674" spans="1:14" s="67" customFormat="1" x14ac:dyDescent="0.25">
      <c r="A674" s="188"/>
      <c r="B674" s="190"/>
      <c r="C674" s="141" t="s">
        <v>240</v>
      </c>
      <c r="D674" s="13" t="s">
        <v>2</v>
      </c>
      <c r="E674" s="165">
        <f>G674+H674+I674+J674+K674</f>
        <v>2212.69</v>
      </c>
      <c r="F674" s="165"/>
      <c r="G674" s="165">
        <v>0</v>
      </c>
      <c r="H674" s="165">
        <v>2212.69</v>
      </c>
      <c r="I674" s="165">
        <v>0</v>
      </c>
      <c r="J674" s="165">
        <v>0</v>
      </c>
      <c r="K674" s="165">
        <v>0</v>
      </c>
      <c r="L674" s="221"/>
      <c r="M674" s="213"/>
      <c r="N674" s="213"/>
    </row>
    <row r="675" spans="1:14" s="67" customFormat="1" ht="21.75" customHeight="1" x14ac:dyDescent="0.25">
      <c r="A675" s="189"/>
      <c r="B675" s="190"/>
      <c r="C675" s="158"/>
      <c r="D675" s="9" t="s">
        <v>8</v>
      </c>
      <c r="E675" s="165">
        <f t="shared" si="393"/>
        <v>0</v>
      </c>
      <c r="F675" s="165"/>
      <c r="G675" s="165">
        <v>0</v>
      </c>
      <c r="H675" s="165">
        <v>0</v>
      </c>
      <c r="I675" s="165">
        <v>0</v>
      </c>
      <c r="J675" s="165">
        <v>0</v>
      </c>
      <c r="K675" s="165">
        <v>0</v>
      </c>
      <c r="L675" s="221"/>
      <c r="M675" s="213"/>
      <c r="N675" s="213"/>
    </row>
    <row r="676" spans="1:14" ht="23.25" hidden="1" customHeight="1" x14ac:dyDescent="0.25">
      <c r="A676" s="159"/>
      <c r="B676" s="161"/>
      <c r="C676" s="164"/>
      <c r="D676" s="36"/>
      <c r="E676" s="167"/>
      <c r="F676" s="168"/>
      <c r="G676" s="168"/>
      <c r="H676" s="168"/>
      <c r="I676" s="168"/>
      <c r="J676" s="168"/>
      <c r="K676" s="169"/>
      <c r="L676" s="162"/>
      <c r="M676" s="160"/>
      <c r="N676" s="166"/>
    </row>
    <row r="677" spans="1:14" ht="21.75" customHeight="1" x14ac:dyDescent="0.25">
      <c r="A677" s="352"/>
      <c r="B677" s="355" t="s">
        <v>20</v>
      </c>
      <c r="C677" s="95"/>
      <c r="D677" s="29" t="s">
        <v>5</v>
      </c>
      <c r="E677" s="30">
        <f>E11</f>
        <v>559681.6852399999</v>
      </c>
      <c r="F677" s="30" t="e">
        <f t="shared" ref="F677:K677" si="394">F11</f>
        <v>#REF!</v>
      </c>
      <c r="G677" s="30">
        <f t="shared" si="394"/>
        <v>105964.32359999999</v>
      </c>
      <c r="H677" s="30">
        <f t="shared" si="394"/>
        <v>120750.89642</v>
      </c>
      <c r="I677" s="30">
        <f t="shared" si="394"/>
        <v>108473.35011000001</v>
      </c>
      <c r="J677" s="30">
        <f t="shared" si="394"/>
        <v>102521.85202000001</v>
      </c>
      <c r="K677" s="30">
        <f t="shared" si="394"/>
        <v>121971.26309000001</v>
      </c>
      <c r="L677" s="290"/>
      <c r="M677" s="290"/>
      <c r="N677" s="309"/>
    </row>
    <row r="678" spans="1:14" x14ac:dyDescent="0.25">
      <c r="A678" s="353"/>
      <c r="B678" s="356"/>
      <c r="C678" s="96"/>
      <c r="D678" s="41" t="s">
        <v>24</v>
      </c>
      <c r="E678" s="30">
        <f t="shared" ref="E678:K681" si="395">E12</f>
        <v>5327.0966400000007</v>
      </c>
      <c r="F678" s="30">
        <f t="shared" si="395"/>
        <v>0</v>
      </c>
      <c r="G678" s="30">
        <f t="shared" si="395"/>
        <v>681.97663999999997</v>
      </c>
      <c r="H678" s="30">
        <f t="shared" si="395"/>
        <v>3274.7200000000003</v>
      </c>
      <c r="I678" s="30">
        <f t="shared" si="395"/>
        <v>456.8</v>
      </c>
      <c r="J678" s="30">
        <f t="shared" si="395"/>
        <v>456.8</v>
      </c>
      <c r="K678" s="30">
        <f t="shared" si="395"/>
        <v>456.8</v>
      </c>
      <c r="L678" s="291"/>
      <c r="M678" s="291"/>
      <c r="N678" s="310"/>
    </row>
    <row r="679" spans="1:14" ht="15.6" customHeight="1" x14ac:dyDescent="0.25">
      <c r="A679" s="353"/>
      <c r="B679" s="356"/>
      <c r="C679" s="96"/>
      <c r="D679" s="31" t="s">
        <v>1</v>
      </c>
      <c r="E679" s="30">
        <f t="shared" si="395"/>
        <v>457441.40662999992</v>
      </c>
      <c r="F679" s="30">
        <f t="shared" si="395"/>
        <v>0</v>
      </c>
      <c r="G679" s="30">
        <f t="shared" si="395"/>
        <v>88356.03899999999</v>
      </c>
      <c r="H679" s="30">
        <f t="shared" si="395"/>
        <v>97815.98</v>
      </c>
      <c r="I679" s="30">
        <f t="shared" si="395"/>
        <v>88166.1</v>
      </c>
      <c r="J679" s="30">
        <f t="shared" si="395"/>
        <v>87726.1</v>
      </c>
      <c r="K679" s="30">
        <f t="shared" si="395"/>
        <v>95377.18763</v>
      </c>
      <c r="L679" s="291"/>
      <c r="M679" s="291"/>
      <c r="N679" s="310"/>
    </row>
    <row r="680" spans="1:14" ht="18" customHeight="1" x14ac:dyDescent="0.25">
      <c r="A680" s="353"/>
      <c r="B680" s="356"/>
      <c r="C680" s="96"/>
      <c r="D680" s="31" t="s">
        <v>2</v>
      </c>
      <c r="E680" s="30">
        <f t="shared" si="395"/>
        <v>96834.431970000005</v>
      </c>
      <c r="F680" s="30" t="e">
        <f t="shared" si="395"/>
        <v>#REF!</v>
      </c>
      <c r="G680" s="30">
        <f t="shared" si="395"/>
        <v>16847.557960000002</v>
      </c>
      <c r="H680" s="30">
        <f t="shared" si="395"/>
        <v>19660.19642</v>
      </c>
      <c r="I680" s="30">
        <f t="shared" si="395"/>
        <v>19850.450110000002</v>
      </c>
      <c r="J680" s="30">
        <f t="shared" si="395"/>
        <v>14338.952020000002</v>
      </c>
      <c r="K680" s="30">
        <f t="shared" si="395"/>
        <v>26137.275460000001</v>
      </c>
      <c r="L680" s="291"/>
      <c r="M680" s="291"/>
      <c r="N680" s="310"/>
    </row>
    <row r="681" spans="1:14" ht="15.75" thickBot="1" x14ac:dyDescent="0.3">
      <c r="A681" s="354"/>
      <c r="B681" s="357"/>
      <c r="C681" s="97"/>
      <c r="D681" s="32" t="s">
        <v>8</v>
      </c>
      <c r="E681" s="30">
        <f t="shared" si="395"/>
        <v>78.75</v>
      </c>
      <c r="F681" s="33" t="e">
        <f>#REF!+#REF!+F20</f>
        <v>#REF!</v>
      </c>
      <c r="G681" s="30">
        <f>G605</f>
        <v>78.75</v>
      </c>
      <c r="H681" s="30">
        <f>H25</f>
        <v>0</v>
      </c>
      <c r="I681" s="30">
        <f>I25</f>
        <v>0</v>
      </c>
      <c r="J681" s="30">
        <f>J25</f>
        <v>0</v>
      </c>
      <c r="K681" s="30">
        <f>K25</f>
        <v>0</v>
      </c>
      <c r="L681" s="292"/>
      <c r="M681" s="292"/>
      <c r="N681" s="311"/>
    </row>
    <row r="682" spans="1:14" x14ac:dyDescent="0.25">
      <c r="A682" s="6"/>
      <c r="B682" s="333"/>
      <c r="C682" s="98"/>
      <c r="D682" s="14"/>
      <c r="E682" s="16"/>
      <c r="F682" s="14"/>
      <c r="G682" s="16"/>
      <c r="H682" s="16"/>
      <c r="I682" s="16"/>
      <c r="J682" s="16"/>
      <c r="K682" s="16"/>
      <c r="L682" s="28"/>
      <c r="M682" s="6"/>
      <c r="N682" s="6"/>
    </row>
    <row r="683" spans="1:14" x14ac:dyDescent="0.25">
      <c r="A683" s="6"/>
      <c r="B683" s="333"/>
      <c r="C683" s="98"/>
      <c r="D683" s="14"/>
      <c r="E683" s="16"/>
      <c r="F683" s="14"/>
      <c r="G683" s="21">
        <f>29733-G19</f>
        <v>13200.442039999998</v>
      </c>
      <c r="H683" s="16"/>
      <c r="I683" s="16"/>
      <c r="J683" s="16"/>
      <c r="K683" s="16"/>
      <c r="L683" s="28"/>
      <c r="M683" s="6"/>
      <c r="N683" s="6"/>
    </row>
    <row r="684" spans="1:14" x14ac:dyDescent="0.25">
      <c r="A684" s="6"/>
      <c r="B684" s="333"/>
      <c r="C684" s="98"/>
      <c r="D684" s="14"/>
      <c r="E684" s="16"/>
      <c r="F684" s="14"/>
      <c r="G684" s="16"/>
      <c r="H684" s="16"/>
      <c r="I684" s="16"/>
      <c r="J684" s="16"/>
      <c r="K684" s="16"/>
      <c r="L684" s="28"/>
      <c r="M684" s="6"/>
      <c r="N684" s="6"/>
    </row>
    <row r="685" spans="1:14" x14ac:dyDescent="0.25">
      <c r="A685" s="6"/>
      <c r="B685" s="11"/>
      <c r="C685" s="11"/>
      <c r="D685" s="14"/>
      <c r="E685" s="16"/>
      <c r="F685" s="14"/>
      <c r="G685" s="16"/>
      <c r="H685" s="16"/>
      <c r="I685" s="16"/>
      <c r="J685" s="16"/>
      <c r="K685" s="16"/>
      <c r="L685" s="28"/>
      <c r="M685" s="6"/>
      <c r="N685" s="6"/>
    </row>
    <row r="686" spans="1:14" x14ac:dyDescent="0.25">
      <c r="A686" s="6"/>
      <c r="B686" s="11"/>
      <c r="C686" s="11"/>
      <c r="D686" s="14"/>
      <c r="E686" s="16"/>
      <c r="F686" s="14"/>
      <c r="G686" s="16"/>
      <c r="H686" s="16"/>
      <c r="I686" s="16"/>
      <c r="J686" s="16"/>
      <c r="K686" s="16"/>
      <c r="L686" s="28"/>
      <c r="M686" s="6"/>
      <c r="N686" s="6"/>
    </row>
    <row r="687" spans="1:14" x14ac:dyDescent="0.25">
      <c r="A687" s="6"/>
      <c r="B687" s="11"/>
      <c r="C687" s="11"/>
      <c r="D687" s="14"/>
      <c r="E687" s="16"/>
      <c r="F687" s="14"/>
      <c r="G687" s="14"/>
      <c r="H687" s="14"/>
      <c r="I687" s="14"/>
      <c r="J687" s="14"/>
      <c r="K687" s="14"/>
      <c r="L687" s="28"/>
      <c r="M687" s="6"/>
      <c r="N687" s="6"/>
    </row>
    <row r="688" spans="1:14" x14ac:dyDescent="0.25">
      <c r="A688" s="6"/>
      <c r="B688" s="11"/>
      <c r="C688" s="11"/>
      <c r="D688" s="14"/>
      <c r="E688" s="16"/>
      <c r="F688" s="14"/>
      <c r="G688" s="14"/>
      <c r="H688" s="14"/>
      <c r="I688" s="14"/>
      <c r="J688" s="14"/>
      <c r="K688" s="14"/>
      <c r="L688" s="28"/>
      <c r="M688" s="6"/>
      <c r="N688" s="6"/>
    </row>
    <row r="689" spans="1:14" x14ac:dyDescent="0.25">
      <c r="A689" s="6"/>
      <c r="B689" s="11"/>
      <c r="C689" s="11"/>
      <c r="D689" s="14"/>
      <c r="E689" s="16"/>
      <c r="F689" s="14"/>
      <c r="G689" s="14"/>
      <c r="H689" s="14"/>
      <c r="I689" s="14"/>
      <c r="J689" s="14"/>
      <c r="K689" s="14"/>
      <c r="L689" s="28"/>
      <c r="M689" s="6"/>
      <c r="N689" s="6"/>
    </row>
    <row r="690" spans="1:14" x14ac:dyDescent="0.25">
      <c r="A690" s="6"/>
      <c r="B690" s="11"/>
      <c r="C690" s="11"/>
      <c r="D690" s="14"/>
      <c r="E690" s="14"/>
      <c r="F690" s="14"/>
      <c r="G690" s="14"/>
      <c r="H690" s="14"/>
      <c r="I690" s="14"/>
      <c r="J690" s="14"/>
      <c r="K690" s="14"/>
      <c r="L690" s="28"/>
      <c r="M690" s="6"/>
      <c r="N690" s="6"/>
    </row>
    <row r="691" spans="1:14" x14ac:dyDescent="0.25">
      <c r="A691" s="6"/>
      <c r="B691" s="11"/>
      <c r="C691" s="11"/>
      <c r="D691" s="14"/>
      <c r="E691" s="14"/>
      <c r="F691" s="14"/>
      <c r="G691" s="14"/>
      <c r="H691" s="14"/>
      <c r="I691" s="14"/>
      <c r="J691" s="14"/>
      <c r="K691" s="14"/>
      <c r="L691" s="28"/>
      <c r="M691" s="6"/>
      <c r="N691" s="6"/>
    </row>
    <row r="692" spans="1:14" x14ac:dyDescent="0.25">
      <c r="A692" s="6"/>
      <c r="B692" s="11"/>
      <c r="C692" s="11"/>
      <c r="D692" s="14"/>
      <c r="E692" s="14"/>
      <c r="F692" s="14"/>
      <c r="G692" s="14"/>
      <c r="H692" s="14"/>
      <c r="I692" s="14"/>
      <c r="J692" s="14"/>
      <c r="K692" s="14"/>
      <c r="L692" s="28"/>
      <c r="M692" s="6"/>
      <c r="N692" s="6"/>
    </row>
    <row r="693" spans="1:14" x14ac:dyDescent="0.25">
      <c r="A693" s="6"/>
      <c r="B693" s="11"/>
      <c r="C693" s="11"/>
      <c r="D693" s="14"/>
      <c r="E693" s="14"/>
      <c r="F693" s="14"/>
      <c r="G693" s="14"/>
      <c r="H693" s="14"/>
      <c r="I693" s="14"/>
      <c r="J693" s="14"/>
      <c r="K693" s="14"/>
      <c r="L693" s="28"/>
      <c r="M693" s="6"/>
      <c r="N693" s="6"/>
    </row>
    <row r="694" spans="1:14" x14ac:dyDescent="0.25">
      <c r="A694" s="6"/>
      <c r="B694" s="11"/>
      <c r="C694" s="11"/>
      <c r="D694" s="14"/>
      <c r="E694" s="14"/>
      <c r="F694" s="14"/>
      <c r="G694" s="14"/>
      <c r="H694" s="14"/>
      <c r="I694" s="14"/>
      <c r="J694" s="14"/>
      <c r="K694" s="14"/>
      <c r="L694" s="28"/>
      <c r="M694" s="6"/>
      <c r="N694" s="6"/>
    </row>
    <row r="695" spans="1:14" x14ac:dyDescent="0.25">
      <c r="A695" s="6"/>
      <c r="B695" s="11"/>
      <c r="C695" s="11"/>
      <c r="D695" s="14"/>
      <c r="E695" s="14"/>
      <c r="F695" s="14"/>
      <c r="G695" s="14"/>
      <c r="H695" s="14"/>
      <c r="I695" s="14"/>
      <c r="J695" s="14"/>
      <c r="K695" s="14"/>
      <c r="L695" s="28"/>
      <c r="M695" s="6"/>
      <c r="N695" s="6"/>
    </row>
    <row r="696" spans="1:14" x14ac:dyDescent="0.25">
      <c r="A696" s="6"/>
      <c r="B696" s="11"/>
      <c r="C696" s="11"/>
      <c r="D696" s="14"/>
      <c r="E696" s="14"/>
      <c r="F696" s="14"/>
      <c r="G696" s="14"/>
      <c r="H696" s="14"/>
      <c r="I696" s="14"/>
      <c r="J696" s="14"/>
      <c r="K696" s="14"/>
      <c r="L696" s="28"/>
      <c r="M696" s="6"/>
      <c r="N696" s="6"/>
    </row>
    <row r="697" spans="1:14" x14ac:dyDescent="0.25">
      <c r="A697" s="6"/>
      <c r="B697" s="11"/>
      <c r="C697" s="11"/>
      <c r="D697" s="14"/>
      <c r="E697" s="14"/>
      <c r="F697" s="14"/>
      <c r="G697" s="14"/>
      <c r="H697" s="14"/>
      <c r="I697" s="14"/>
      <c r="J697" s="14"/>
      <c r="K697" s="14"/>
      <c r="L697" s="28"/>
      <c r="M697" s="6"/>
      <c r="N697" s="6"/>
    </row>
    <row r="698" spans="1:14" x14ac:dyDescent="0.25">
      <c r="A698" s="6"/>
      <c r="B698" s="11"/>
      <c r="C698" s="11"/>
      <c r="D698" s="14"/>
      <c r="E698" s="14"/>
      <c r="F698" s="14"/>
      <c r="G698" s="14"/>
      <c r="H698" s="14"/>
      <c r="I698" s="14"/>
      <c r="J698" s="14"/>
      <c r="K698" s="14"/>
      <c r="L698" s="28"/>
      <c r="M698" s="6"/>
      <c r="N698" s="6"/>
    </row>
    <row r="699" spans="1:14" x14ac:dyDescent="0.25">
      <c r="A699" s="6"/>
      <c r="B699" s="11"/>
      <c r="C699" s="11"/>
      <c r="D699" s="14"/>
      <c r="E699" s="14"/>
      <c r="F699" s="14"/>
      <c r="G699" s="14"/>
      <c r="H699" s="14"/>
      <c r="I699" s="14"/>
      <c r="J699" s="14"/>
      <c r="K699" s="14"/>
      <c r="L699" s="28"/>
      <c r="M699" s="6"/>
      <c r="N699" s="6"/>
    </row>
    <row r="700" spans="1:14" x14ac:dyDescent="0.25">
      <c r="A700" s="6"/>
      <c r="B700" s="11"/>
      <c r="C700" s="11"/>
      <c r="D700" s="14"/>
      <c r="E700" s="14"/>
      <c r="F700" s="14"/>
      <c r="G700" s="14"/>
      <c r="H700" s="14"/>
      <c r="I700" s="14"/>
      <c r="J700" s="14"/>
      <c r="K700" s="14"/>
      <c r="L700" s="28"/>
      <c r="M700" s="6"/>
      <c r="N700" s="6"/>
    </row>
    <row r="701" spans="1:14" x14ac:dyDescent="0.25">
      <c r="A701" s="6"/>
      <c r="B701" s="11"/>
      <c r="C701" s="11"/>
      <c r="D701" s="14"/>
      <c r="E701" s="14"/>
      <c r="F701" s="14"/>
      <c r="G701" s="14"/>
      <c r="H701" s="14"/>
      <c r="I701" s="14"/>
      <c r="J701" s="14"/>
      <c r="K701" s="14"/>
      <c r="L701" s="28"/>
      <c r="M701" s="6"/>
      <c r="N701" s="6"/>
    </row>
    <row r="702" spans="1:14" x14ac:dyDescent="0.25">
      <c r="A702" s="6"/>
      <c r="B702" s="11"/>
      <c r="C702" s="11"/>
      <c r="D702" s="14"/>
      <c r="E702" s="14"/>
      <c r="F702" s="14"/>
      <c r="G702" s="14"/>
      <c r="H702" s="14"/>
      <c r="I702" s="14"/>
      <c r="J702" s="14"/>
      <c r="K702" s="14"/>
      <c r="L702" s="28"/>
      <c r="M702" s="6"/>
      <c r="N702" s="6"/>
    </row>
    <row r="703" spans="1:14" x14ac:dyDescent="0.25">
      <c r="A703" s="6"/>
      <c r="B703" s="11"/>
      <c r="C703" s="11"/>
      <c r="D703" s="14"/>
      <c r="E703" s="14"/>
      <c r="F703" s="14"/>
      <c r="G703" s="14"/>
      <c r="H703" s="14"/>
      <c r="I703" s="14"/>
      <c r="J703" s="14"/>
      <c r="K703" s="14"/>
      <c r="L703" s="28"/>
      <c r="M703" s="6"/>
      <c r="N703" s="6"/>
    </row>
    <row r="704" spans="1:14" x14ac:dyDescent="0.25">
      <c r="A704" s="6"/>
      <c r="B704" s="11"/>
      <c r="C704" s="11"/>
      <c r="D704" s="14"/>
      <c r="E704" s="14"/>
      <c r="F704" s="14"/>
      <c r="G704" s="14"/>
      <c r="H704" s="14"/>
      <c r="I704" s="14"/>
      <c r="J704" s="14"/>
      <c r="K704" s="14"/>
      <c r="L704" s="28"/>
      <c r="M704" s="6"/>
      <c r="N704" s="6"/>
    </row>
    <row r="705" spans="1:14" x14ac:dyDescent="0.25">
      <c r="A705" s="6"/>
      <c r="B705" s="11"/>
      <c r="C705" s="11"/>
      <c r="D705" s="14"/>
      <c r="E705" s="14"/>
      <c r="F705" s="14"/>
      <c r="G705" s="14"/>
      <c r="H705" s="14"/>
      <c r="I705" s="14"/>
      <c r="J705" s="14"/>
      <c r="K705" s="14"/>
      <c r="L705" s="28"/>
      <c r="M705" s="6"/>
      <c r="N705" s="6"/>
    </row>
    <row r="706" spans="1:14" x14ac:dyDescent="0.25">
      <c r="A706" s="6"/>
      <c r="B706" s="11"/>
      <c r="C706" s="11"/>
      <c r="D706" s="14"/>
      <c r="E706" s="14"/>
      <c r="F706" s="14"/>
      <c r="G706" s="14"/>
      <c r="H706" s="14"/>
      <c r="I706" s="14"/>
      <c r="J706" s="14"/>
      <c r="K706" s="14"/>
      <c r="L706" s="28"/>
      <c r="M706" s="6"/>
      <c r="N706" s="6"/>
    </row>
    <row r="707" spans="1:14" x14ac:dyDescent="0.25">
      <c r="A707" s="6"/>
      <c r="B707" s="11"/>
      <c r="C707" s="11"/>
      <c r="D707" s="14"/>
      <c r="E707" s="14"/>
      <c r="F707" s="14"/>
      <c r="G707" s="14"/>
      <c r="H707" s="14"/>
      <c r="I707" s="14"/>
      <c r="J707" s="14"/>
      <c r="K707" s="14"/>
      <c r="L707" s="28"/>
      <c r="M707" s="6"/>
      <c r="N707" s="6"/>
    </row>
    <row r="708" spans="1:14" x14ac:dyDescent="0.25">
      <c r="A708" s="6"/>
      <c r="B708" s="11"/>
      <c r="C708" s="11"/>
      <c r="D708" s="14"/>
      <c r="E708" s="14"/>
      <c r="F708" s="14"/>
      <c r="G708" s="14"/>
      <c r="H708" s="14"/>
      <c r="I708" s="14"/>
      <c r="J708" s="14"/>
      <c r="K708" s="14"/>
      <c r="L708" s="28"/>
      <c r="M708" s="6"/>
      <c r="N708" s="6"/>
    </row>
    <row r="709" spans="1:14" x14ac:dyDescent="0.25">
      <c r="A709" s="6"/>
      <c r="B709" s="11"/>
      <c r="C709" s="11"/>
      <c r="D709" s="14"/>
      <c r="E709" s="14"/>
      <c r="F709" s="14"/>
      <c r="G709" s="14"/>
      <c r="H709" s="14"/>
      <c r="I709" s="14"/>
      <c r="J709" s="14"/>
      <c r="K709" s="14"/>
      <c r="L709" s="28"/>
      <c r="M709" s="6"/>
      <c r="N709" s="6"/>
    </row>
    <row r="710" spans="1:14" x14ac:dyDescent="0.25">
      <c r="A710" s="6"/>
      <c r="B710" s="11"/>
      <c r="C710" s="11"/>
      <c r="D710" s="14"/>
      <c r="E710" s="14"/>
      <c r="F710" s="14"/>
      <c r="G710" s="14"/>
      <c r="H710" s="14"/>
      <c r="I710" s="14"/>
      <c r="J710" s="14"/>
      <c r="K710" s="14"/>
      <c r="L710" s="28"/>
      <c r="M710" s="6"/>
      <c r="N710" s="6"/>
    </row>
    <row r="711" spans="1:14" x14ac:dyDescent="0.25">
      <c r="A711" s="6"/>
      <c r="B711" s="11"/>
      <c r="C711" s="11"/>
      <c r="D711" s="14"/>
      <c r="E711" s="14"/>
      <c r="F711" s="14"/>
      <c r="G711" s="14"/>
      <c r="H711" s="14"/>
      <c r="I711" s="14"/>
      <c r="J711" s="14"/>
      <c r="K711" s="14"/>
      <c r="L711" s="28"/>
      <c r="M711" s="6"/>
      <c r="N711" s="6"/>
    </row>
    <row r="712" spans="1:14" x14ac:dyDescent="0.25">
      <c r="A712" s="6"/>
      <c r="B712" s="11"/>
      <c r="C712" s="11"/>
      <c r="D712" s="14"/>
      <c r="E712" s="14"/>
      <c r="F712" s="14"/>
      <c r="G712" s="14"/>
      <c r="H712" s="14"/>
      <c r="I712" s="14"/>
      <c r="J712" s="14"/>
      <c r="K712" s="14"/>
      <c r="L712" s="28"/>
      <c r="M712" s="6"/>
      <c r="N712" s="6"/>
    </row>
    <row r="713" spans="1:14" x14ac:dyDescent="0.25">
      <c r="A713" s="6"/>
      <c r="B713" s="11"/>
      <c r="C713" s="11"/>
      <c r="D713" s="14"/>
      <c r="E713" s="14"/>
      <c r="F713" s="14"/>
      <c r="G713" s="14"/>
      <c r="H713" s="14"/>
      <c r="I713" s="14"/>
      <c r="J713" s="14"/>
      <c r="K713" s="14"/>
      <c r="L713" s="28"/>
      <c r="M713" s="6"/>
      <c r="N713" s="6"/>
    </row>
    <row r="714" spans="1:14" x14ac:dyDescent="0.25">
      <c r="A714" s="6"/>
      <c r="B714" s="11"/>
      <c r="C714" s="11"/>
      <c r="D714" s="14"/>
      <c r="E714" s="14"/>
      <c r="F714" s="14"/>
      <c r="G714" s="14"/>
      <c r="H714" s="14"/>
      <c r="I714" s="14"/>
      <c r="J714" s="14"/>
      <c r="K714" s="14"/>
      <c r="L714" s="28"/>
      <c r="M714" s="6"/>
      <c r="N714" s="6"/>
    </row>
    <row r="715" spans="1:14" x14ac:dyDescent="0.25">
      <c r="A715" s="6"/>
      <c r="B715" s="11"/>
      <c r="C715" s="11"/>
      <c r="D715" s="14"/>
      <c r="E715" s="14"/>
      <c r="F715" s="14"/>
      <c r="G715" s="14"/>
      <c r="H715" s="14"/>
      <c r="I715" s="14"/>
      <c r="J715" s="14"/>
      <c r="K715" s="14"/>
      <c r="L715" s="28"/>
      <c r="M715" s="6"/>
      <c r="N715" s="6"/>
    </row>
    <row r="716" spans="1:14" x14ac:dyDescent="0.25">
      <c r="A716" s="6"/>
      <c r="B716" s="11"/>
      <c r="C716" s="11"/>
      <c r="D716" s="14"/>
      <c r="E716" s="14"/>
      <c r="F716" s="14"/>
      <c r="G716" s="14"/>
      <c r="H716" s="14"/>
      <c r="I716" s="14"/>
      <c r="J716" s="14"/>
      <c r="K716" s="14"/>
      <c r="L716" s="28"/>
      <c r="M716" s="6"/>
      <c r="N716" s="6"/>
    </row>
    <row r="717" spans="1:14" x14ac:dyDescent="0.25">
      <c r="A717" s="6"/>
      <c r="B717" s="11"/>
      <c r="C717" s="11"/>
      <c r="D717" s="14"/>
      <c r="E717" s="14"/>
      <c r="F717" s="14"/>
      <c r="G717" s="14"/>
      <c r="H717" s="14"/>
      <c r="I717" s="14"/>
      <c r="J717" s="14"/>
      <c r="K717" s="14"/>
      <c r="L717" s="28"/>
      <c r="M717" s="6"/>
      <c r="N717" s="6"/>
    </row>
    <row r="718" spans="1:14" x14ac:dyDescent="0.25">
      <c r="A718" s="6"/>
      <c r="B718" s="11"/>
      <c r="C718" s="11"/>
      <c r="D718" s="14"/>
      <c r="E718" s="14"/>
      <c r="F718" s="14"/>
      <c r="G718" s="14"/>
      <c r="H718" s="14"/>
      <c r="I718" s="14"/>
      <c r="J718" s="14"/>
      <c r="K718" s="14"/>
      <c r="L718" s="28"/>
      <c r="M718" s="6"/>
      <c r="N718" s="6"/>
    </row>
    <row r="719" spans="1:14" x14ac:dyDescent="0.25">
      <c r="A719" s="6"/>
      <c r="B719" s="11"/>
      <c r="C719" s="11"/>
      <c r="D719" s="14"/>
      <c r="E719" s="14"/>
      <c r="F719" s="14"/>
      <c r="G719" s="14"/>
      <c r="H719" s="14"/>
      <c r="I719" s="14"/>
      <c r="J719" s="14"/>
      <c r="K719" s="14"/>
      <c r="L719" s="28"/>
      <c r="M719" s="6"/>
      <c r="N719" s="6"/>
    </row>
    <row r="720" spans="1:14" x14ac:dyDescent="0.25">
      <c r="A720" s="6"/>
      <c r="B720" s="11"/>
      <c r="C720" s="11"/>
      <c r="D720" s="14"/>
      <c r="E720" s="14"/>
      <c r="F720" s="14"/>
      <c r="G720" s="14"/>
      <c r="H720" s="14"/>
      <c r="I720" s="14"/>
      <c r="J720" s="14"/>
      <c r="K720" s="14"/>
      <c r="L720" s="28"/>
      <c r="M720" s="6"/>
      <c r="N720" s="6"/>
    </row>
    <row r="721" spans="1:14" x14ac:dyDescent="0.25">
      <c r="A721" s="6"/>
      <c r="B721" s="11"/>
      <c r="C721" s="11"/>
      <c r="D721" s="14"/>
      <c r="E721" s="14"/>
      <c r="F721" s="14"/>
      <c r="G721" s="14"/>
      <c r="H721" s="14"/>
      <c r="I721" s="14"/>
      <c r="J721" s="14"/>
      <c r="K721" s="14"/>
      <c r="L721" s="28"/>
      <c r="M721" s="6"/>
      <c r="N721" s="6"/>
    </row>
    <row r="722" spans="1:14" x14ac:dyDescent="0.25">
      <c r="A722" s="6"/>
      <c r="B722" s="11"/>
      <c r="C722" s="11"/>
      <c r="D722" s="14"/>
      <c r="E722" s="14"/>
      <c r="F722" s="14"/>
      <c r="G722" s="14"/>
      <c r="H722" s="14"/>
      <c r="I722" s="14"/>
      <c r="J722" s="14"/>
      <c r="K722" s="14"/>
      <c r="L722" s="28"/>
      <c r="M722" s="6"/>
      <c r="N722" s="6"/>
    </row>
    <row r="723" spans="1:14" x14ac:dyDescent="0.25">
      <c r="A723" s="6"/>
      <c r="B723" s="11"/>
      <c r="C723" s="11"/>
      <c r="D723" s="14"/>
      <c r="E723" s="14"/>
      <c r="F723" s="14"/>
      <c r="G723" s="14"/>
      <c r="H723" s="14"/>
      <c r="I723" s="14"/>
      <c r="J723" s="14"/>
      <c r="K723" s="14"/>
      <c r="L723" s="28"/>
      <c r="M723" s="6"/>
      <c r="N723" s="6"/>
    </row>
    <row r="724" spans="1:14" x14ac:dyDescent="0.25">
      <c r="A724" s="6"/>
      <c r="B724" s="11"/>
      <c r="C724" s="11"/>
      <c r="D724" s="14"/>
      <c r="E724" s="14"/>
      <c r="F724" s="14"/>
      <c r="G724" s="14"/>
      <c r="H724" s="14"/>
      <c r="I724" s="14"/>
      <c r="J724" s="14"/>
      <c r="K724" s="14"/>
      <c r="L724" s="28"/>
      <c r="M724" s="6"/>
      <c r="N724" s="6"/>
    </row>
    <row r="725" spans="1:14" x14ac:dyDescent="0.25">
      <c r="A725" s="6"/>
      <c r="B725" s="11"/>
      <c r="C725" s="11"/>
      <c r="D725" s="14"/>
      <c r="E725" s="14"/>
      <c r="F725" s="14"/>
      <c r="G725" s="14"/>
      <c r="H725" s="14"/>
      <c r="I725" s="14"/>
      <c r="J725" s="14"/>
      <c r="K725" s="14"/>
      <c r="L725" s="28"/>
      <c r="M725" s="6"/>
      <c r="N725" s="6"/>
    </row>
    <row r="726" spans="1:14" x14ac:dyDescent="0.25">
      <c r="A726" s="6"/>
      <c r="B726" s="11"/>
      <c r="C726" s="11"/>
      <c r="D726" s="14"/>
      <c r="E726" s="14"/>
      <c r="F726" s="14"/>
      <c r="G726" s="14"/>
      <c r="H726" s="14"/>
      <c r="I726" s="14"/>
      <c r="J726" s="14"/>
      <c r="K726" s="14"/>
      <c r="L726" s="28"/>
      <c r="M726" s="6"/>
      <c r="N726" s="6"/>
    </row>
    <row r="727" spans="1:14" x14ac:dyDescent="0.25">
      <c r="A727" s="6"/>
      <c r="B727" s="11"/>
      <c r="C727" s="11"/>
      <c r="D727" s="14"/>
      <c r="E727" s="14"/>
      <c r="F727" s="14"/>
      <c r="G727" s="14"/>
      <c r="H727" s="14"/>
      <c r="I727" s="14"/>
      <c r="J727" s="14"/>
      <c r="K727" s="14"/>
      <c r="L727" s="28"/>
      <c r="M727" s="6"/>
      <c r="N727" s="6"/>
    </row>
    <row r="728" spans="1:14" x14ac:dyDescent="0.25">
      <c r="A728" s="6"/>
      <c r="B728" s="11"/>
      <c r="C728" s="11"/>
      <c r="D728" s="14"/>
      <c r="E728" s="14"/>
      <c r="F728" s="14"/>
      <c r="G728" s="14"/>
      <c r="H728" s="14"/>
      <c r="I728" s="14"/>
      <c r="J728" s="14"/>
      <c r="K728" s="14"/>
      <c r="L728" s="28"/>
      <c r="M728" s="6"/>
      <c r="N728" s="6"/>
    </row>
    <row r="729" spans="1:14" x14ac:dyDescent="0.25">
      <c r="A729" s="6"/>
      <c r="B729" s="11"/>
      <c r="C729" s="11"/>
      <c r="D729" s="14"/>
      <c r="E729" s="14"/>
      <c r="F729" s="14"/>
      <c r="G729" s="14"/>
      <c r="H729" s="14"/>
      <c r="I729" s="14"/>
      <c r="J729" s="14"/>
      <c r="K729" s="14"/>
      <c r="L729" s="28"/>
      <c r="M729" s="6"/>
      <c r="N729" s="6"/>
    </row>
    <row r="730" spans="1:14" x14ac:dyDescent="0.25">
      <c r="A730" s="6"/>
      <c r="B730" s="11"/>
      <c r="C730" s="11"/>
      <c r="D730" s="14"/>
      <c r="E730" s="14"/>
      <c r="F730" s="14"/>
      <c r="G730" s="14"/>
      <c r="H730" s="14"/>
      <c r="I730" s="14"/>
      <c r="J730" s="14"/>
      <c r="K730" s="14"/>
      <c r="L730" s="28"/>
      <c r="M730" s="6"/>
      <c r="N730" s="6"/>
    </row>
    <row r="731" spans="1:14" x14ac:dyDescent="0.25">
      <c r="A731" s="6"/>
      <c r="B731" s="11"/>
      <c r="C731" s="11"/>
      <c r="D731" s="14"/>
      <c r="E731" s="14"/>
      <c r="F731" s="14"/>
      <c r="G731" s="14"/>
      <c r="H731" s="14"/>
      <c r="I731" s="14"/>
      <c r="J731" s="14"/>
      <c r="K731" s="14"/>
      <c r="L731" s="28"/>
      <c r="M731" s="6"/>
      <c r="N731" s="6"/>
    </row>
    <row r="732" spans="1:14" x14ac:dyDescent="0.25">
      <c r="A732" s="6"/>
      <c r="B732" s="11"/>
      <c r="C732" s="11"/>
      <c r="D732" s="14"/>
      <c r="E732" s="14"/>
      <c r="F732" s="14"/>
      <c r="G732" s="14"/>
      <c r="H732" s="14"/>
      <c r="I732" s="14"/>
      <c r="J732" s="14"/>
      <c r="K732" s="14"/>
      <c r="L732" s="28"/>
      <c r="M732" s="6"/>
      <c r="N732" s="6"/>
    </row>
    <row r="733" spans="1:14" x14ac:dyDescent="0.25">
      <c r="A733" s="6"/>
      <c r="B733" s="11"/>
      <c r="C733" s="11"/>
      <c r="D733" s="14"/>
      <c r="E733" s="14"/>
      <c r="F733" s="14"/>
      <c r="G733" s="14"/>
      <c r="H733" s="14"/>
      <c r="I733" s="14"/>
      <c r="J733" s="14"/>
      <c r="K733" s="14"/>
      <c r="L733" s="28"/>
      <c r="M733" s="6"/>
      <c r="N733" s="6"/>
    </row>
    <row r="734" spans="1:14" x14ac:dyDescent="0.25">
      <c r="A734" s="6"/>
      <c r="B734" s="11"/>
      <c r="C734" s="11"/>
      <c r="D734" s="14"/>
      <c r="E734" s="14"/>
      <c r="F734" s="14"/>
      <c r="G734" s="14"/>
      <c r="H734" s="14"/>
      <c r="I734" s="14"/>
      <c r="J734" s="14"/>
      <c r="K734" s="14"/>
      <c r="L734" s="28"/>
      <c r="M734" s="6"/>
      <c r="N734" s="6"/>
    </row>
    <row r="735" spans="1:14" x14ac:dyDescent="0.25">
      <c r="A735" s="6"/>
      <c r="B735" s="11"/>
      <c r="C735" s="11"/>
      <c r="D735" s="14"/>
      <c r="E735" s="14"/>
      <c r="F735" s="14"/>
      <c r="G735" s="14"/>
      <c r="H735" s="14"/>
      <c r="I735" s="14"/>
      <c r="J735" s="14"/>
      <c r="K735" s="14"/>
      <c r="L735" s="28"/>
      <c r="M735" s="6"/>
      <c r="N735" s="6"/>
    </row>
    <row r="736" spans="1:14" x14ac:dyDescent="0.25">
      <c r="A736" s="6"/>
      <c r="B736" s="11"/>
      <c r="C736" s="11"/>
      <c r="D736" s="14"/>
      <c r="E736" s="14"/>
      <c r="F736" s="14"/>
      <c r="G736" s="14"/>
      <c r="H736" s="14"/>
      <c r="I736" s="14"/>
      <c r="J736" s="14"/>
      <c r="K736" s="14"/>
      <c r="L736" s="28"/>
      <c r="M736" s="6"/>
      <c r="N736" s="6"/>
    </row>
    <row r="737" spans="1:14" x14ac:dyDescent="0.25">
      <c r="A737" s="6"/>
      <c r="B737" s="11"/>
      <c r="C737" s="11"/>
      <c r="D737" s="14"/>
      <c r="E737" s="14"/>
      <c r="F737" s="14"/>
      <c r="G737" s="14"/>
      <c r="H737" s="14"/>
      <c r="I737" s="14"/>
      <c r="J737" s="14"/>
      <c r="K737" s="14"/>
      <c r="L737" s="28"/>
      <c r="M737" s="6"/>
      <c r="N737" s="6"/>
    </row>
    <row r="738" spans="1:14" x14ac:dyDescent="0.25">
      <c r="A738" s="6"/>
      <c r="B738" s="11"/>
      <c r="C738" s="11"/>
      <c r="D738" s="14"/>
      <c r="E738" s="14"/>
      <c r="F738" s="14"/>
      <c r="G738" s="14"/>
      <c r="H738" s="14"/>
      <c r="I738" s="14"/>
      <c r="J738" s="14"/>
      <c r="K738" s="14"/>
      <c r="L738" s="28"/>
      <c r="M738" s="6"/>
      <c r="N738" s="6"/>
    </row>
    <row r="739" spans="1:14" x14ac:dyDescent="0.25">
      <c r="A739" s="6"/>
      <c r="B739" s="11"/>
      <c r="C739" s="11"/>
      <c r="D739" s="14"/>
      <c r="E739" s="14"/>
      <c r="F739" s="14"/>
      <c r="G739" s="14"/>
      <c r="H739" s="14"/>
      <c r="I739" s="14"/>
      <c r="J739" s="14"/>
      <c r="K739" s="14"/>
      <c r="L739" s="28"/>
      <c r="M739" s="6"/>
      <c r="N739" s="6"/>
    </row>
    <row r="740" spans="1:14" x14ac:dyDescent="0.25">
      <c r="A740" s="6"/>
      <c r="B740" s="11"/>
      <c r="C740" s="11"/>
      <c r="D740" s="14"/>
      <c r="E740" s="14"/>
      <c r="F740" s="14"/>
      <c r="G740" s="14"/>
      <c r="H740" s="14"/>
      <c r="I740" s="14"/>
      <c r="J740" s="14"/>
      <c r="K740" s="14"/>
      <c r="L740" s="28"/>
      <c r="M740" s="6"/>
      <c r="N740" s="6"/>
    </row>
    <row r="741" spans="1:14" x14ac:dyDescent="0.25">
      <c r="A741" s="6"/>
      <c r="B741" s="11"/>
      <c r="C741" s="11"/>
      <c r="D741" s="14"/>
      <c r="E741" s="14"/>
      <c r="F741" s="14"/>
      <c r="G741" s="14"/>
      <c r="H741" s="14"/>
      <c r="I741" s="14"/>
      <c r="J741" s="14"/>
      <c r="K741" s="14"/>
      <c r="L741" s="28"/>
      <c r="M741" s="6"/>
      <c r="N741" s="6"/>
    </row>
    <row r="742" spans="1:14" x14ac:dyDescent="0.25">
      <c r="A742" s="6"/>
      <c r="B742" s="11"/>
      <c r="C742" s="11"/>
      <c r="D742" s="14"/>
      <c r="E742" s="14"/>
      <c r="F742" s="14"/>
      <c r="G742" s="14"/>
      <c r="H742" s="14"/>
      <c r="I742" s="14"/>
      <c r="J742" s="14"/>
      <c r="K742" s="14"/>
      <c r="L742" s="28"/>
      <c r="M742" s="6"/>
      <c r="N742" s="6"/>
    </row>
    <row r="743" spans="1:14" x14ac:dyDescent="0.25">
      <c r="A743" s="6"/>
      <c r="B743" s="11"/>
      <c r="C743" s="11"/>
      <c r="D743" s="14"/>
      <c r="E743" s="14"/>
      <c r="F743" s="14"/>
      <c r="G743" s="14"/>
      <c r="H743" s="14"/>
      <c r="I743" s="14"/>
      <c r="J743" s="14"/>
      <c r="K743" s="14"/>
      <c r="L743" s="28"/>
      <c r="M743" s="6"/>
      <c r="N743" s="6"/>
    </row>
    <row r="744" spans="1:14" x14ac:dyDescent="0.25">
      <c r="A744" s="6"/>
      <c r="B744" s="11"/>
      <c r="C744" s="11"/>
      <c r="D744" s="14"/>
      <c r="E744" s="14"/>
      <c r="F744" s="14"/>
      <c r="G744" s="14"/>
      <c r="H744" s="14"/>
      <c r="I744" s="14"/>
      <c r="J744" s="14"/>
      <c r="K744" s="14"/>
      <c r="L744" s="28"/>
      <c r="M744" s="6"/>
      <c r="N744" s="6"/>
    </row>
    <row r="745" spans="1:14" x14ac:dyDescent="0.25">
      <c r="A745" s="6"/>
      <c r="B745" s="11"/>
      <c r="C745" s="11"/>
      <c r="D745" s="14"/>
      <c r="E745" s="14"/>
      <c r="F745" s="14"/>
      <c r="G745" s="14"/>
      <c r="H745" s="14"/>
      <c r="I745" s="14"/>
      <c r="J745" s="14"/>
      <c r="K745" s="14"/>
      <c r="L745" s="28"/>
      <c r="M745" s="6"/>
      <c r="N745" s="6"/>
    </row>
    <row r="746" spans="1:14" x14ac:dyDescent="0.25">
      <c r="A746" s="6"/>
      <c r="B746" s="11"/>
      <c r="C746" s="11"/>
      <c r="D746" s="14"/>
      <c r="E746" s="14"/>
      <c r="F746" s="14"/>
      <c r="G746" s="14"/>
      <c r="H746" s="14"/>
      <c r="I746" s="14"/>
      <c r="J746" s="14"/>
      <c r="K746" s="14"/>
      <c r="L746" s="28"/>
      <c r="M746" s="6"/>
      <c r="N746" s="6"/>
    </row>
    <row r="747" spans="1:14" x14ac:dyDescent="0.25">
      <c r="A747" s="6"/>
      <c r="B747" s="11"/>
      <c r="C747" s="11"/>
      <c r="D747" s="14"/>
      <c r="E747" s="14"/>
      <c r="F747" s="14"/>
      <c r="G747" s="14"/>
      <c r="H747" s="14"/>
      <c r="I747" s="14"/>
      <c r="J747" s="14"/>
      <c r="K747" s="14"/>
      <c r="L747" s="28"/>
      <c r="M747" s="6"/>
      <c r="N747" s="6"/>
    </row>
    <row r="748" spans="1:14" x14ac:dyDescent="0.25">
      <c r="A748" s="6"/>
      <c r="B748" s="11"/>
      <c r="C748" s="11"/>
      <c r="D748" s="14"/>
      <c r="E748" s="14"/>
      <c r="F748" s="14"/>
      <c r="G748" s="14"/>
      <c r="H748" s="14"/>
      <c r="I748" s="14"/>
      <c r="J748" s="14"/>
      <c r="K748" s="14"/>
      <c r="L748" s="28"/>
      <c r="M748" s="6"/>
      <c r="N748" s="6"/>
    </row>
    <row r="749" spans="1:14" x14ac:dyDescent="0.25">
      <c r="A749" s="6"/>
      <c r="B749" s="11"/>
      <c r="C749" s="11"/>
      <c r="D749" s="14"/>
      <c r="E749" s="14"/>
      <c r="F749" s="14"/>
      <c r="G749" s="14"/>
      <c r="H749" s="14"/>
      <c r="I749" s="14"/>
      <c r="J749" s="14"/>
      <c r="K749" s="14"/>
      <c r="L749" s="28"/>
      <c r="M749" s="6"/>
      <c r="N749" s="6"/>
    </row>
    <row r="750" spans="1:14" x14ac:dyDescent="0.25">
      <c r="A750" s="6"/>
      <c r="B750" s="11"/>
      <c r="C750" s="11"/>
      <c r="D750" s="14"/>
      <c r="E750" s="14"/>
      <c r="F750" s="14"/>
      <c r="G750" s="14"/>
      <c r="H750" s="14"/>
      <c r="I750" s="14"/>
      <c r="J750" s="14"/>
      <c r="K750" s="14"/>
      <c r="L750" s="28"/>
      <c r="M750" s="6"/>
      <c r="N750" s="6"/>
    </row>
    <row r="751" spans="1:14" x14ac:dyDescent="0.25">
      <c r="A751" s="6"/>
      <c r="B751" s="11"/>
      <c r="C751" s="11"/>
      <c r="D751" s="14"/>
      <c r="E751" s="14"/>
      <c r="F751" s="14"/>
      <c r="G751" s="14"/>
      <c r="H751" s="14"/>
      <c r="I751" s="14"/>
      <c r="J751" s="14"/>
      <c r="K751" s="14"/>
      <c r="L751" s="28"/>
      <c r="M751" s="6"/>
      <c r="N751" s="6"/>
    </row>
    <row r="752" spans="1:14" x14ac:dyDescent="0.25">
      <c r="A752" s="6"/>
      <c r="B752" s="11"/>
      <c r="C752" s="11"/>
      <c r="D752" s="14"/>
      <c r="E752" s="14"/>
      <c r="F752" s="14"/>
      <c r="G752" s="14"/>
      <c r="H752" s="14"/>
      <c r="I752" s="14"/>
      <c r="J752" s="14"/>
      <c r="K752" s="14"/>
      <c r="L752" s="28"/>
      <c r="M752" s="6"/>
      <c r="N752" s="6"/>
    </row>
    <row r="753" spans="1:14" x14ac:dyDescent="0.25">
      <c r="A753" s="6"/>
      <c r="B753" s="11"/>
      <c r="C753" s="11"/>
      <c r="D753" s="14"/>
      <c r="E753" s="14"/>
      <c r="F753" s="14"/>
      <c r="G753" s="14"/>
      <c r="H753" s="14"/>
      <c r="I753" s="14"/>
      <c r="J753" s="14"/>
      <c r="K753" s="14"/>
      <c r="L753" s="28"/>
      <c r="M753" s="6"/>
      <c r="N753" s="6"/>
    </row>
    <row r="754" spans="1:14" x14ac:dyDescent="0.25">
      <c r="A754" s="6"/>
      <c r="B754" s="11"/>
      <c r="C754" s="11"/>
      <c r="D754" s="14"/>
      <c r="E754" s="14"/>
      <c r="F754" s="14"/>
      <c r="G754" s="14"/>
      <c r="H754" s="14"/>
      <c r="I754" s="14"/>
      <c r="J754" s="14"/>
      <c r="K754" s="14"/>
      <c r="L754" s="28"/>
      <c r="M754" s="6"/>
      <c r="N754" s="6"/>
    </row>
    <row r="755" spans="1:14" x14ac:dyDescent="0.25">
      <c r="A755" s="6"/>
      <c r="B755" s="11"/>
      <c r="C755" s="11"/>
      <c r="D755" s="14"/>
      <c r="E755" s="14"/>
      <c r="F755" s="14"/>
      <c r="G755" s="14"/>
      <c r="H755" s="14"/>
      <c r="I755" s="14"/>
      <c r="J755" s="14"/>
      <c r="K755" s="14"/>
      <c r="L755" s="28"/>
      <c r="M755" s="6"/>
      <c r="N755" s="6"/>
    </row>
    <row r="756" spans="1:14" x14ac:dyDescent="0.25">
      <c r="A756" s="6"/>
      <c r="B756" s="11"/>
      <c r="C756" s="11"/>
      <c r="D756" s="14"/>
      <c r="E756" s="14"/>
      <c r="F756" s="14"/>
      <c r="G756" s="14"/>
      <c r="H756" s="14"/>
      <c r="I756" s="14"/>
      <c r="J756" s="14"/>
      <c r="K756" s="14"/>
      <c r="L756" s="28"/>
      <c r="M756" s="6"/>
      <c r="N756" s="6"/>
    </row>
    <row r="757" spans="1:14" x14ac:dyDescent="0.25">
      <c r="A757" s="6"/>
      <c r="B757" s="11"/>
      <c r="C757" s="11"/>
      <c r="D757" s="14"/>
      <c r="E757" s="14"/>
      <c r="F757" s="14"/>
      <c r="G757" s="14"/>
      <c r="H757" s="14"/>
      <c r="I757" s="14"/>
      <c r="J757" s="14"/>
      <c r="K757" s="14"/>
      <c r="L757" s="28"/>
      <c r="M757" s="6"/>
      <c r="N757" s="6"/>
    </row>
    <row r="758" spans="1:14" x14ac:dyDescent="0.25">
      <c r="A758" s="6"/>
      <c r="B758" s="11"/>
      <c r="C758" s="11"/>
      <c r="D758" s="14"/>
      <c r="E758" s="14"/>
      <c r="F758" s="14"/>
      <c r="G758" s="14"/>
      <c r="H758" s="14"/>
      <c r="I758" s="14"/>
      <c r="J758" s="14"/>
      <c r="K758" s="14"/>
      <c r="L758" s="28"/>
      <c r="M758" s="6"/>
      <c r="N758" s="6"/>
    </row>
    <row r="759" spans="1:14" x14ac:dyDescent="0.25">
      <c r="A759" s="6"/>
      <c r="B759" s="11"/>
      <c r="C759" s="11"/>
      <c r="D759" s="14"/>
      <c r="E759" s="14"/>
      <c r="F759" s="14"/>
      <c r="G759" s="14"/>
      <c r="H759" s="14"/>
      <c r="I759" s="14"/>
      <c r="J759" s="14"/>
      <c r="K759" s="14"/>
      <c r="L759" s="28"/>
      <c r="M759" s="6"/>
      <c r="N759" s="6"/>
    </row>
    <row r="760" spans="1:14" x14ac:dyDescent="0.25">
      <c r="A760" s="6"/>
      <c r="B760" s="11"/>
      <c r="C760" s="11"/>
      <c r="D760" s="14"/>
      <c r="E760" s="14"/>
      <c r="F760" s="14"/>
      <c r="G760" s="14"/>
      <c r="H760" s="14"/>
      <c r="I760" s="14"/>
      <c r="J760" s="14"/>
      <c r="K760" s="14"/>
      <c r="L760" s="28"/>
      <c r="M760" s="6"/>
      <c r="N760" s="6"/>
    </row>
    <row r="761" spans="1:14" x14ac:dyDescent="0.25">
      <c r="A761" s="6"/>
      <c r="B761" s="11"/>
      <c r="C761" s="11"/>
      <c r="D761" s="14"/>
      <c r="E761" s="14"/>
      <c r="F761" s="14"/>
      <c r="G761" s="14"/>
      <c r="H761" s="14"/>
      <c r="I761" s="14"/>
      <c r="J761" s="14"/>
      <c r="K761" s="14"/>
      <c r="L761" s="28"/>
      <c r="M761" s="6"/>
      <c r="N761" s="6"/>
    </row>
    <row r="762" spans="1:14" x14ac:dyDescent="0.25">
      <c r="A762" s="6"/>
      <c r="B762" s="11"/>
      <c r="C762" s="11"/>
      <c r="D762" s="14"/>
      <c r="E762" s="14"/>
      <c r="F762" s="14"/>
      <c r="G762" s="14"/>
      <c r="H762" s="14"/>
      <c r="I762" s="14"/>
      <c r="J762" s="14"/>
      <c r="K762" s="14"/>
      <c r="L762" s="28"/>
      <c r="M762" s="6"/>
      <c r="N762" s="6"/>
    </row>
    <row r="763" spans="1:14" x14ac:dyDescent="0.25">
      <c r="A763" s="6"/>
      <c r="B763" s="11"/>
      <c r="C763" s="11"/>
      <c r="D763" s="14"/>
      <c r="E763" s="14"/>
      <c r="F763" s="14"/>
      <c r="G763" s="14"/>
      <c r="H763" s="14"/>
      <c r="I763" s="14"/>
      <c r="J763" s="14"/>
      <c r="K763" s="14"/>
      <c r="L763" s="28"/>
      <c r="M763" s="6"/>
      <c r="N763" s="6"/>
    </row>
    <row r="764" spans="1:14" x14ac:dyDescent="0.25">
      <c r="A764" s="6"/>
      <c r="B764" s="11"/>
      <c r="C764" s="11"/>
      <c r="D764" s="14"/>
      <c r="E764" s="14"/>
      <c r="F764" s="14"/>
      <c r="G764" s="14"/>
      <c r="H764" s="14"/>
      <c r="I764" s="14"/>
      <c r="J764" s="14"/>
      <c r="K764" s="14"/>
      <c r="L764" s="28"/>
      <c r="M764" s="6"/>
      <c r="N764" s="6"/>
    </row>
    <row r="765" spans="1:14" x14ac:dyDescent="0.25">
      <c r="A765" s="6"/>
      <c r="B765" s="11"/>
      <c r="C765" s="11"/>
      <c r="D765" s="14"/>
      <c r="E765" s="14"/>
      <c r="F765" s="14"/>
      <c r="G765" s="14"/>
      <c r="H765" s="14"/>
      <c r="I765" s="14"/>
      <c r="J765" s="14"/>
      <c r="K765" s="14"/>
      <c r="L765" s="28"/>
      <c r="M765" s="6"/>
      <c r="N765" s="6"/>
    </row>
    <row r="766" spans="1:14" x14ac:dyDescent="0.25">
      <c r="A766" s="6"/>
      <c r="B766" s="11"/>
      <c r="C766" s="11"/>
      <c r="D766" s="14"/>
      <c r="E766" s="14"/>
      <c r="F766" s="14"/>
      <c r="G766" s="14"/>
      <c r="H766" s="14"/>
      <c r="I766" s="14"/>
      <c r="J766" s="14"/>
      <c r="K766" s="14"/>
      <c r="L766" s="28"/>
      <c r="M766" s="6"/>
      <c r="N766" s="6"/>
    </row>
    <row r="767" spans="1:14" x14ac:dyDescent="0.25">
      <c r="A767" s="6"/>
      <c r="B767" s="11"/>
      <c r="C767" s="11"/>
      <c r="D767" s="14"/>
      <c r="E767" s="14"/>
      <c r="F767" s="14"/>
      <c r="G767" s="14"/>
      <c r="H767" s="14"/>
      <c r="I767" s="14"/>
      <c r="J767" s="14"/>
      <c r="K767" s="14"/>
      <c r="L767" s="28"/>
      <c r="M767" s="6"/>
      <c r="N767" s="6"/>
    </row>
    <row r="768" spans="1:14" x14ac:dyDescent="0.25">
      <c r="A768" s="6"/>
      <c r="B768" s="11"/>
      <c r="C768" s="11"/>
      <c r="D768" s="14"/>
      <c r="E768" s="14"/>
      <c r="F768" s="14"/>
      <c r="G768" s="14"/>
      <c r="H768" s="14"/>
      <c r="I768" s="14"/>
      <c r="J768" s="14"/>
      <c r="K768" s="14"/>
      <c r="L768" s="28"/>
      <c r="M768" s="6"/>
      <c r="N768" s="6"/>
    </row>
    <row r="769" spans="1:14" x14ac:dyDescent="0.25">
      <c r="A769" s="6"/>
      <c r="B769" s="11"/>
      <c r="C769" s="11"/>
      <c r="D769" s="14"/>
      <c r="E769" s="14"/>
      <c r="F769" s="14"/>
      <c r="G769" s="14"/>
      <c r="H769" s="14"/>
      <c r="I769" s="14"/>
      <c r="J769" s="14"/>
      <c r="K769" s="14"/>
      <c r="L769" s="28"/>
      <c r="M769" s="6"/>
      <c r="N769" s="6"/>
    </row>
    <row r="770" spans="1:14" x14ac:dyDescent="0.25">
      <c r="A770" s="6"/>
      <c r="B770" s="11"/>
      <c r="C770" s="11"/>
      <c r="D770" s="14"/>
      <c r="E770" s="14"/>
      <c r="F770" s="14"/>
      <c r="G770" s="14"/>
      <c r="H770" s="14"/>
      <c r="I770" s="14"/>
      <c r="J770" s="14"/>
      <c r="K770" s="14"/>
      <c r="L770" s="28"/>
      <c r="M770" s="6"/>
      <c r="N770" s="6"/>
    </row>
    <row r="771" spans="1:14" x14ac:dyDescent="0.25">
      <c r="A771" s="6"/>
      <c r="B771" s="11"/>
      <c r="C771" s="11"/>
      <c r="D771" s="14"/>
      <c r="E771" s="14"/>
      <c r="F771" s="14"/>
      <c r="G771" s="14"/>
      <c r="H771" s="14"/>
      <c r="I771" s="14"/>
      <c r="J771" s="14"/>
      <c r="K771" s="14"/>
      <c r="L771" s="28"/>
      <c r="M771" s="6"/>
      <c r="N771" s="6"/>
    </row>
    <row r="772" spans="1:14" x14ac:dyDescent="0.25">
      <c r="A772" s="6"/>
      <c r="B772" s="11"/>
      <c r="C772" s="11"/>
      <c r="D772" s="14"/>
      <c r="E772" s="14"/>
      <c r="F772" s="14"/>
      <c r="G772" s="14"/>
      <c r="H772" s="14"/>
      <c r="I772" s="14"/>
      <c r="J772" s="14"/>
      <c r="K772" s="14"/>
      <c r="L772" s="28"/>
      <c r="M772" s="6"/>
      <c r="N772" s="6"/>
    </row>
    <row r="773" spans="1:14" x14ac:dyDescent="0.25">
      <c r="A773" s="6"/>
      <c r="B773" s="11"/>
      <c r="C773" s="11"/>
      <c r="D773" s="14"/>
      <c r="E773" s="14"/>
      <c r="F773" s="14"/>
      <c r="G773" s="14"/>
      <c r="H773" s="14"/>
      <c r="I773" s="14"/>
      <c r="J773" s="14"/>
      <c r="K773" s="14"/>
      <c r="L773" s="28"/>
      <c r="M773" s="6"/>
      <c r="N773" s="6"/>
    </row>
    <row r="774" spans="1:14" x14ac:dyDescent="0.25">
      <c r="A774" s="6"/>
      <c r="B774" s="11"/>
      <c r="C774" s="11"/>
      <c r="D774" s="14"/>
      <c r="E774" s="14"/>
      <c r="F774" s="14"/>
      <c r="G774" s="14"/>
      <c r="H774" s="14"/>
      <c r="I774" s="14"/>
      <c r="J774" s="14"/>
      <c r="K774" s="14"/>
      <c r="L774" s="28"/>
      <c r="M774" s="6"/>
      <c r="N774" s="6"/>
    </row>
    <row r="775" spans="1:14" x14ac:dyDescent="0.25">
      <c r="A775" s="6"/>
      <c r="B775" s="11"/>
      <c r="C775" s="11"/>
      <c r="D775" s="14"/>
      <c r="E775" s="14"/>
      <c r="F775" s="14"/>
      <c r="G775" s="14"/>
      <c r="H775" s="14"/>
      <c r="I775" s="14"/>
      <c r="J775" s="14"/>
      <c r="K775" s="14"/>
      <c r="L775" s="28"/>
      <c r="M775" s="6"/>
      <c r="N775" s="6"/>
    </row>
    <row r="776" spans="1:14" x14ac:dyDescent="0.25">
      <c r="A776" s="6"/>
      <c r="B776" s="11"/>
      <c r="C776" s="11"/>
      <c r="D776" s="14"/>
      <c r="E776" s="14"/>
      <c r="F776" s="14"/>
      <c r="G776" s="14"/>
      <c r="H776" s="14"/>
      <c r="I776" s="14"/>
      <c r="J776" s="14"/>
      <c r="K776" s="14"/>
      <c r="L776" s="28"/>
      <c r="M776" s="6"/>
      <c r="N776" s="6"/>
    </row>
    <row r="777" spans="1:14" x14ac:dyDescent="0.25">
      <c r="A777" s="6"/>
      <c r="B777" s="11"/>
      <c r="C777" s="11"/>
      <c r="D777" s="14"/>
      <c r="E777" s="14"/>
      <c r="F777" s="14"/>
      <c r="G777" s="14"/>
      <c r="H777" s="14"/>
      <c r="I777" s="14"/>
      <c r="J777" s="14"/>
      <c r="K777" s="14"/>
      <c r="L777" s="28"/>
      <c r="M777" s="6"/>
      <c r="N777" s="6"/>
    </row>
    <row r="778" spans="1:14" x14ac:dyDescent="0.25">
      <c r="A778" s="6"/>
      <c r="B778" s="11"/>
      <c r="C778" s="11"/>
      <c r="D778" s="14"/>
      <c r="E778" s="14"/>
      <c r="F778" s="14"/>
      <c r="G778" s="14"/>
      <c r="H778" s="14"/>
      <c r="I778" s="14"/>
      <c r="J778" s="14"/>
      <c r="K778" s="14"/>
      <c r="L778" s="28"/>
      <c r="M778" s="6"/>
      <c r="N778" s="6"/>
    </row>
    <row r="779" spans="1:14" x14ac:dyDescent="0.25">
      <c r="A779" s="6"/>
      <c r="B779" s="11"/>
      <c r="C779" s="11"/>
      <c r="D779" s="14"/>
      <c r="E779" s="14"/>
      <c r="F779" s="14"/>
      <c r="G779" s="14"/>
      <c r="H779" s="14"/>
      <c r="I779" s="14"/>
      <c r="J779" s="14"/>
      <c r="K779" s="14"/>
      <c r="L779" s="28"/>
      <c r="M779" s="6"/>
      <c r="N779" s="6"/>
    </row>
    <row r="780" spans="1:14" x14ac:dyDescent="0.25">
      <c r="A780" s="6"/>
      <c r="B780" s="11"/>
      <c r="C780" s="11"/>
      <c r="D780" s="14"/>
      <c r="E780" s="14"/>
      <c r="F780" s="14"/>
      <c r="G780" s="14"/>
      <c r="H780" s="14"/>
      <c r="I780" s="14"/>
      <c r="J780" s="14"/>
      <c r="K780" s="14"/>
      <c r="L780" s="28"/>
      <c r="M780" s="6"/>
      <c r="N780" s="6"/>
    </row>
    <row r="781" spans="1:14" x14ac:dyDescent="0.25">
      <c r="A781" s="6"/>
      <c r="B781" s="11"/>
      <c r="C781" s="11"/>
      <c r="D781" s="14"/>
      <c r="E781" s="14"/>
      <c r="F781" s="14"/>
      <c r="G781" s="14"/>
      <c r="H781" s="14"/>
      <c r="I781" s="14"/>
      <c r="J781" s="14"/>
      <c r="K781" s="14"/>
      <c r="L781" s="28"/>
      <c r="M781" s="6"/>
      <c r="N781" s="6"/>
    </row>
    <row r="782" spans="1:14" x14ac:dyDescent="0.25">
      <c r="A782" s="6"/>
      <c r="B782" s="11"/>
      <c r="C782" s="11"/>
      <c r="D782" s="14"/>
      <c r="E782" s="14"/>
      <c r="F782" s="14"/>
      <c r="G782" s="14"/>
      <c r="H782" s="14"/>
      <c r="I782" s="14"/>
      <c r="J782" s="14"/>
      <c r="K782" s="14"/>
      <c r="L782" s="28"/>
      <c r="M782" s="6"/>
      <c r="N782" s="6"/>
    </row>
    <row r="783" spans="1:14" x14ac:dyDescent="0.25">
      <c r="A783" s="6"/>
      <c r="B783" s="11"/>
      <c r="C783" s="11"/>
      <c r="D783" s="14"/>
      <c r="E783" s="14"/>
      <c r="F783" s="14"/>
      <c r="G783" s="14"/>
      <c r="H783" s="14"/>
      <c r="I783" s="14"/>
      <c r="J783" s="14"/>
      <c r="K783" s="14"/>
      <c r="L783" s="28"/>
      <c r="M783" s="6"/>
      <c r="N783" s="6"/>
    </row>
    <row r="784" spans="1:14" x14ac:dyDescent="0.25">
      <c r="A784" s="6"/>
      <c r="B784" s="11"/>
      <c r="C784" s="11"/>
      <c r="D784" s="14"/>
      <c r="E784" s="14"/>
      <c r="F784" s="14"/>
      <c r="G784" s="14"/>
      <c r="H784" s="14"/>
      <c r="I784" s="14"/>
      <c r="J784" s="14"/>
      <c r="K784" s="14"/>
      <c r="L784" s="28"/>
      <c r="M784" s="6"/>
      <c r="N784" s="6"/>
    </row>
  </sheetData>
  <mergeCells count="562">
    <mergeCell ref="A567:A570"/>
    <mergeCell ref="B567:B570"/>
    <mergeCell ref="A551:A554"/>
    <mergeCell ref="B551:B554"/>
    <mergeCell ref="A527:A530"/>
    <mergeCell ref="B527:B530"/>
    <mergeCell ref="M571:M574"/>
    <mergeCell ref="M539:M558"/>
    <mergeCell ref="L451:L454"/>
    <mergeCell ref="B535:B538"/>
    <mergeCell ref="L535:L538"/>
    <mergeCell ref="B515:B518"/>
    <mergeCell ref="B531:B534"/>
    <mergeCell ref="B467:B470"/>
    <mergeCell ref="L531:L534"/>
    <mergeCell ref="L563:L566"/>
    <mergeCell ref="A547:A550"/>
    <mergeCell ref="A543:A546"/>
    <mergeCell ref="A531:A534"/>
    <mergeCell ref="A507:A510"/>
    <mergeCell ref="B507:B510"/>
    <mergeCell ref="L507:L510"/>
    <mergeCell ref="A511:A514"/>
    <mergeCell ref="B511:B514"/>
    <mergeCell ref="A635:A638"/>
    <mergeCell ref="B635:B638"/>
    <mergeCell ref="A643:A646"/>
    <mergeCell ref="L631:L634"/>
    <mergeCell ref="B643:B646"/>
    <mergeCell ref="C643:C646"/>
    <mergeCell ref="C635:C638"/>
    <mergeCell ref="A639:A642"/>
    <mergeCell ref="L593:L600"/>
    <mergeCell ref="A606:A609"/>
    <mergeCell ref="B606:B609"/>
    <mergeCell ref="A593:A596"/>
    <mergeCell ref="A601:N601"/>
    <mergeCell ref="B627:B630"/>
    <mergeCell ref="C618:C622"/>
    <mergeCell ref="A627:A630"/>
    <mergeCell ref="C627:C630"/>
    <mergeCell ref="B614:B617"/>
    <mergeCell ref="C639:C642"/>
    <mergeCell ref="A589:A592"/>
    <mergeCell ref="B589:B592"/>
    <mergeCell ref="L571:L574"/>
    <mergeCell ref="K584:K585"/>
    <mergeCell ref="H584:H585"/>
    <mergeCell ref="D618:D619"/>
    <mergeCell ref="E618:E619"/>
    <mergeCell ref="G618:G619"/>
    <mergeCell ref="A571:A574"/>
    <mergeCell ref="B571:B574"/>
    <mergeCell ref="I584:I585"/>
    <mergeCell ref="J584:J585"/>
    <mergeCell ref="B618:B622"/>
    <mergeCell ref="B584:B588"/>
    <mergeCell ref="B593:B596"/>
    <mergeCell ref="B610:B613"/>
    <mergeCell ref="A597:A600"/>
    <mergeCell ref="B597:B600"/>
    <mergeCell ref="C597:C600"/>
    <mergeCell ref="L435:L438"/>
    <mergeCell ref="L431:L434"/>
    <mergeCell ref="B499:B502"/>
    <mergeCell ref="L527:L530"/>
    <mergeCell ref="L503:L506"/>
    <mergeCell ref="L371:L378"/>
    <mergeCell ref="A539:A542"/>
    <mergeCell ref="B539:B542"/>
    <mergeCell ref="A403:A406"/>
    <mergeCell ref="B403:B406"/>
    <mergeCell ref="C399:C402"/>
    <mergeCell ref="C403:C406"/>
    <mergeCell ref="A399:A402"/>
    <mergeCell ref="B399:B402"/>
    <mergeCell ref="A387:A390"/>
    <mergeCell ref="B387:B390"/>
    <mergeCell ref="A395:A398"/>
    <mergeCell ref="B395:B398"/>
    <mergeCell ref="A391:A394"/>
    <mergeCell ref="B391:B394"/>
    <mergeCell ref="C391:C394"/>
    <mergeCell ref="L415:L418"/>
    <mergeCell ref="C379:C382"/>
    <mergeCell ref="A535:A538"/>
    <mergeCell ref="L277:L280"/>
    <mergeCell ref="N241:N305"/>
    <mergeCell ref="L273:L276"/>
    <mergeCell ref="L241:L272"/>
    <mergeCell ref="M241:M305"/>
    <mergeCell ref="L286:L305"/>
    <mergeCell ref="L144:L191"/>
    <mergeCell ref="L306:L315"/>
    <mergeCell ref="B332:B335"/>
    <mergeCell ref="C237:C240"/>
    <mergeCell ref="A344:A347"/>
    <mergeCell ref="B344:B347"/>
    <mergeCell ref="A348:A351"/>
    <mergeCell ref="B348:B351"/>
    <mergeCell ref="A336:A339"/>
    <mergeCell ref="B336:B339"/>
    <mergeCell ref="A324:A327"/>
    <mergeCell ref="B324:B327"/>
    <mergeCell ref="B316:B319"/>
    <mergeCell ref="A316:A319"/>
    <mergeCell ref="A320:A323"/>
    <mergeCell ref="B320:B323"/>
    <mergeCell ref="L423:L426"/>
    <mergeCell ref="A411:A414"/>
    <mergeCell ref="B503:B506"/>
    <mergeCell ref="B519:B522"/>
    <mergeCell ref="A495:A498"/>
    <mergeCell ref="B411:B414"/>
    <mergeCell ref="A328:A331"/>
    <mergeCell ref="B328:B331"/>
    <mergeCell ref="A332:A335"/>
    <mergeCell ref="B357:B361"/>
    <mergeCell ref="A352:A356"/>
    <mergeCell ref="B352:B356"/>
    <mergeCell ref="A362:A366"/>
    <mergeCell ref="B362:B366"/>
    <mergeCell ref="A357:A361"/>
    <mergeCell ref="A610:A613"/>
    <mergeCell ref="A614:A617"/>
    <mergeCell ref="B639:B642"/>
    <mergeCell ref="A623:A626"/>
    <mergeCell ref="B623:B626"/>
    <mergeCell ref="A584:A588"/>
    <mergeCell ref="A379:A382"/>
    <mergeCell ref="B379:B382"/>
    <mergeCell ref="B269:B272"/>
    <mergeCell ref="A306:A310"/>
    <mergeCell ref="B306:B310"/>
    <mergeCell ref="A311:A315"/>
    <mergeCell ref="B311:B315"/>
    <mergeCell ref="A281:A285"/>
    <mergeCell ref="B281:B285"/>
    <mergeCell ref="A383:A386"/>
    <mergeCell ref="B383:B386"/>
    <mergeCell ref="A519:A522"/>
    <mergeCell ref="A475:A478"/>
    <mergeCell ref="B475:B478"/>
    <mergeCell ref="B463:B466"/>
    <mergeCell ref="A467:A470"/>
    <mergeCell ref="A407:A410"/>
    <mergeCell ref="B407:B410"/>
    <mergeCell ref="A237:A240"/>
    <mergeCell ref="B237:B240"/>
    <mergeCell ref="A241:A244"/>
    <mergeCell ref="A249:A252"/>
    <mergeCell ref="B249:B252"/>
    <mergeCell ref="A253:A256"/>
    <mergeCell ref="B253:B256"/>
    <mergeCell ref="B241:B244"/>
    <mergeCell ref="A340:A343"/>
    <mergeCell ref="B340:B343"/>
    <mergeCell ref="A286:A290"/>
    <mergeCell ref="B286:B290"/>
    <mergeCell ref="A291:A295"/>
    <mergeCell ref="B291:B295"/>
    <mergeCell ref="A296:A300"/>
    <mergeCell ref="B296:B300"/>
    <mergeCell ref="A269:A272"/>
    <mergeCell ref="A257:A260"/>
    <mergeCell ref="A273:A276"/>
    <mergeCell ref="A277:A280"/>
    <mergeCell ref="B277:B280"/>
    <mergeCell ref="A301:A305"/>
    <mergeCell ref="B301:B305"/>
    <mergeCell ref="A651:N651"/>
    <mergeCell ref="A602:A605"/>
    <mergeCell ref="B602:B605"/>
    <mergeCell ref="C602:C605"/>
    <mergeCell ref="M602:M605"/>
    <mergeCell ref="A667:A670"/>
    <mergeCell ref="B667:B670"/>
    <mergeCell ref="B682:B684"/>
    <mergeCell ref="A559:A562"/>
    <mergeCell ref="B559:B562"/>
    <mergeCell ref="A563:A566"/>
    <mergeCell ref="B563:B566"/>
    <mergeCell ref="A575:N575"/>
    <mergeCell ref="A576:A579"/>
    <mergeCell ref="B576:B579"/>
    <mergeCell ref="L576:L579"/>
    <mergeCell ref="M576:M579"/>
    <mergeCell ref="N576:N579"/>
    <mergeCell ref="A580:A583"/>
    <mergeCell ref="B580:B583"/>
    <mergeCell ref="L580:L592"/>
    <mergeCell ref="M580:M592"/>
    <mergeCell ref="A677:A681"/>
    <mergeCell ref="B677:B681"/>
    <mergeCell ref="N580:N592"/>
    <mergeCell ref="M523:M534"/>
    <mergeCell ref="M631:M650"/>
    <mergeCell ref="L551:L554"/>
    <mergeCell ref="D584:D585"/>
    <mergeCell ref="E584:E585"/>
    <mergeCell ref="G584:G585"/>
    <mergeCell ref="C623:C626"/>
    <mergeCell ref="N606:N609"/>
    <mergeCell ref="N593:N600"/>
    <mergeCell ref="H618:H619"/>
    <mergeCell ref="I618:I619"/>
    <mergeCell ref="J618:J619"/>
    <mergeCell ref="K618:K619"/>
    <mergeCell ref="L614:L630"/>
    <mergeCell ref="C593:C596"/>
    <mergeCell ref="L647:L650"/>
    <mergeCell ref="E647:K650"/>
    <mergeCell ref="M593:M600"/>
    <mergeCell ref="M606:M609"/>
    <mergeCell ref="M614:M630"/>
    <mergeCell ref="N614:N630"/>
    <mergeCell ref="L677:L681"/>
    <mergeCell ref="M677:M681"/>
    <mergeCell ref="N631:N650"/>
    <mergeCell ref="A631:A634"/>
    <mergeCell ref="B631:B634"/>
    <mergeCell ref="C631:C634"/>
    <mergeCell ref="E631:K634"/>
    <mergeCell ref="A647:A650"/>
    <mergeCell ref="B647:B650"/>
    <mergeCell ref="C647:C650"/>
    <mergeCell ref="E635:K638"/>
    <mergeCell ref="E639:K642"/>
    <mergeCell ref="E643:K646"/>
    <mergeCell ref="L635:L638"/>
    <mergeCell ref="L639:L642"/>
    <mergeCell ref="L643:L646"/>
    <mergeCell ref="A652:A656"/>
    <mergeCell ref="B652:B656"/>
    <mergeCell ref="C652:C656"/>
    <mergeCell ref="L652:L675"/>
    <mergeCell ref="M652:M675"/>
    <mergeCell ref="N652:N675"/>
    <mergeCell ref="A657:A661"/>
    <mergeCell ref="N677:N681"/>
    <mergeCell ref="L523:L526"/>
    <mergeCell ref="L483:L486"/>
    <mergeCell ref="L495:L498"/>
    <mergeCell ref="A487:A490"/>
    <mergeCell ref="B487:B490"/>
    <mergeCell ref="A491:A494"/>
    <mergeCell ref="A499:A502"/>
    <mergeCell ref="A479:A482"/>
    <mergeCell ref="B479:B482"/>
    <mergeCell ref="B523:B526"/>
    <mergeCell ref="A515:A518"/>
    <mergeCell ref="L479:L482"/>
    <mergeCell ref="A483:A486"/>
    <mergeCell ref="B483:B486"/>
    <mergeCell ref="A523:A526"/>
    <mergeCell ref="B491:B494"/>
    <mergeCell ref="B495:B498"/>
    <mergeCell ref="L491:L494"/>
    <mergeCell ref="A503:A506"/>
    <mergeCell ref="L511:L514"/>
    <mergeCell ref="L1:N1"/>
    <mergeCell ref="A555:A558"/>
    <mergeCell ref="B555:B558"/>
    <mergeCell ref="L555:L558"/>
    <mergeCell ref="N8:N10"/>
    <mergeCell ref="B257:B260"/>
    <mergeCell ref="A261:A264"/>
    <mergeCell ref="B261:B264"/>
    <mergeCell ref="A265:A268"/>
    <mergeCell ref="B265:B268"/>
    <mergeCell ref="B220:B223"/>
    <mergeCell ref="A220:A223"/>
    <mergeCell ref="B232:B236"/>
    <mergeCell ref="A232:A236"/>
    <mergeCell ref="A415:A418"/>
    <mergeCell ref="B415:B418"/>
    <mergeCell ref="A86:A90"/>
    <mergeCell ref="A91:A95"/>
    <mergeCell ref="A34:A37"/>
    <mergeCell ref="A245:A248"/>
    <mergeCell ref="B245:B248"/>
    <mergeCell ref="A46:A49"/>
    <mergeCell ref="B46:B49"/>
    <mergeCell ref="A160:A163"/>
    <mergeCell ref="A180:A183"/>
    <mergeCell ref="B180:B183"/>
    <mergeCell ref="A188:A191"/>
    <mergeCell ref="B188:B191"/>
    <mergeCell ref="B11:B15"/>
    <mergeCell ref="A21:A25"/>
    <mergeCell ref="B21:B25"/>
    <mergeCell ref="A38:A41"/>
    <mergeCell ref="A42:A45"/>
    <mergeCell ref="B38:B41"/>
    <mergeCell ref="B42:B45"/>
    <mergeCell ref="A120:A123"/>
    <mergeCell ref="A116:A119"/>
    <mergeCell ref="B116:B119"/>
    <mergeCell ref="A62:A65"/>
    <mergeCell ref="B62:B65"/>
    <mergeCell ref="A26:A29"/>
    <mergeCell ref="A16:A20"/>
    <mergeCell ref="A58:A61"/>
    <mergeCell ref="A66:A69"/>
    <mergeCell ref="A70:A73"/>
    <mergeCell ref="B70:B73"/>
    <mergeCell ref="A82:A85"/>
    <mergeCell ref="A184:A187"/>
    <mergeCell ref="A4:N4"/>
    <mergeCell ref="A6:N6"/>
    <mergeCell ref="A8:A10"/>
    <mergeCell ref="B8:B10"/>
    <mergeCell ref="D8:D10"/>
    <mergeCell ref="E8:E10"/>
    <mergeCell ref="L8:L10"/>
    <mergeCell ref="M8:M10"/>
    <mergeCell ref="L11:L15"/>
    <mergeCell ref="M11:M15"/>
    <mergeCell ref="N11:N15"/>
    <mergeCell ref="C8:C10"/>
    <mergeCell ref="F8:K9"/>
    <mergeCell ref="A11:A15"/>
    <mergeCell ref="C11:C15"/>
    <mergeCell ref="A224:A227"/>
    <mergeCell ref="B224:B227"/>
    <mergeCell ref="A228:A231"/>
    <mergeCell ref="B228:B231"/>
    <mergeCell ref="B91:B95"/>
    <mergeCell ref="A140:A143"/>
    <mergeCell ref="B140:B143"/>
    <mergeCell ref="A152:A155"/>
    <mergeCell ref="B152:B155"/>
    <mergeCell ref="A200:A203"/>
    <mergeCell ref="B200:B203"/>
    <mergeCell ref="B204:B207"/>
    <mergeCell ref="A204:A207"/>
    <mergeCell ref="A156:A159"/>
    <mergeCell ref="B156:B159"/>
    <mergeCell ref="B112:B115"/>
    <mergeCell ref="A216:A219"/>
    <mergeCell ref="B216:B219"/>
    <mergeCell ref="A212:A215"/>
    <mergeCell ref="B212:B215"/>
    <mergeCell ref="B160:B163"/>
    <mergeCell ref="A208:A211"/>
    <mergeCell ref="B208:B211"/>
    <mergeCell ref="A136:A139"/>
    <mergeCell ref="K3:N3"/>
    <mergeCell ref="B196:B199"/>
    <mergeCell ref="A196:A199"/>
    <mergeCell ref="B132:B135"/>
    <mergeCell ref="A132:A135"/>
    <mergeCell ref="A144:A147"/>
    <mergeCell ref="B144:B147"/>
    <mergeCell ref="A148:A151"/>
    <mergeCell ref="B148:B151"/>
    <mergeCell ref="A164:A167"/>
    <mergeCell ref="B164:B167"/>
    <mergeCell ref="A168:A171"/>
    <mergeCell ref="B168:B171"/>
    <mergeCell ref="A78:A81"/>
    <mergeCell ref="B78:B81"/>
    <mergeCell ref="A128:A131"/>
    <mergeCell ref="A172:A175"/>
    <mergeCell ref="B172:B175"/>
    <mergeCell ref="A176:A179"/>
    <mergeCell ref="B176:B179"/>
    <mergeCell ref="A192:A195"/>
    <mergeCell ref="B192:B195"/>
    <mergeCell ref="B128:B131"/>
    <mergeCell ref="B82:B85"/>
    <mergeCell ref="L419:L422"/>
    <mergeCell ref="L443:L446"/>
    <mergeCell ref="L439:L442"/>
    <mergeCell ref="M563:M566"/>
    <mergeCell ref="N602:N605"/>
    <mergeCell ref="L352:L370"/>
    <mergeCell ref="M306:M361"/>
    <mergeCell ref="N306:N361"/>
    <mergeCell ref="L316:L335"/>
    <mergeCell ref="L336:L339"/>
    <mergeCell ref="L539:L542"/>
    <mergeCell ref="L547:L550"/>
    <mergeCell ref="L447:L450"/>
    <mergeCell ref="L459:L462"/>
    <mergeCell ref="L455:L458"/>
    <mergeCell ref="L427:L430"/>
    <mergeCell ref="M503:M514"/>
    <mergeCell ref="L487:L490"/>
    <mergeCell ref="L543:L546"/>
    <mergeCell ref="L340:L343"/>
    <mergeCell ref="L344:L347"/>
    <mergeCell ref="L348:L351"/>
    <mergeCell ref="L467:L470"/>
    <mergeCell ref="L463:L466"/>
    <mergeCell ref="B34:B37"/>
    <mergeCell ref="B58:B61"/>
    <mergeCell ref="C38:C41"/>
    <mergeCell ref="C42:C45"/>
    <mergeCell ref="N362:N406"/>
    <mergeCell ref="M407:M418"/>
    <mergeCell ref="N407:N418"/>
    <mergeCell ref="L475:L478"/>
    <mergeCell ref="L471:L474"/>
    <mergeCell ref="B451:B454"/>
    <mergeCell ref="B439:B442"/>
    <mergeCell ref="B443:B446"/>
    <mergeCell ref="B455:B458"/>
    <mergeCell ref="B471:B474"/>
    <mergeCell ref="B459:B462"/>
    <mergeCell ref="B447:B450"/>
    <mergeCell ref="B273:B276"/>
    <mergeCell ref="M144:M191"/>
    <mergeCell ref="N144:N191"/>
    <mergeCell ref="M196:M240"/>
    <mergeCell ref="N196:N239"/>
    <mergeCell ref="L196:L223"/>
    <mergeCell ref="L224:L231"/>
    <mergeCell ref="L232:L240"/>
    <mergeCell ref="B86:B90"/>
    <mergeCell ref="L379:L398"/>
    <mergeCell ref="M362:M406"/>
    <mergeCell ref="L16:L73"/>
    <mergeCell ref="B136:B139"/>
    <mergeCell ref="B66:B69"/>
    <mergeCell ref="C168:C171"/>
    <mergeCell ref="L74:L143"/>
    <mergeCell ref="M16:M73"/>
    <mergeCell ref="C371:C374"/>
    <mergeCell ref="C241:C244"/>
    <mergeCell ref="C245:C248"/>
    <mergeCell ref="C395:C398"/>
    <mergeCell ref="C375:C378"/>
    <mergeCell ref="C383:C386"/>
    <mergeCell ref="C367:C370"/>
    <mergeCell ref="B184:B187"/>
    <mergeCell ref="L399:L414"/>
    <mergeCell ref="C16:C20"/>
    <mergeCell ref="C21:C25"/>
    <mergeCell ref="C34:C37"/>
    <mergeCell ref="B16:B20"/>
    <mergeCell ref="B30:B33"/>
    <mergeCell ref="B26:B29"/>
    <mergeCell ref="C78:C81"/>
    <mergeCell ref="C96:C99"/>
    <mergeCell ref="C100:C103"/>
    <mergeCell ref="C104:C107"/>
    <mergeCell ref="C108:C111"/>
    <mergeCell ref="C112:C115"/>
    <mergeCell ref="C140:C143"/>
    <mergeCell ref="C26:C29"/>
    <mergeCell ref="C74:C77"/>
    <mergeCell ref="C128:C131"/>
    <mergeCell ref="C132:C135"/>
    <mergeCell ref="C62:C65"/>
    <mergeCell ref="C66:C69"/>
    <mergeCell ref="C136:C139"/>
    <mergeCell ref="A30:A33"/>
    <mergeCell ref="C144:C147"/>
    <mergeCell ref="C152:C155"/>
    <mergeCell ref="C156:C159"/>
    <mergeCell ref="C160:C163"/>
    <mergeCell ref="C180:C183"/>
    <mergeCell ref="B120:B123"/>
    <mergeCell ref="A124:A127"/>
    <mergeCell ref="B124:B127"/>
    <mergeCell ref="A74:A77"/>
    <mergeCell ref="B74:B77"/>
    <mergeCell ref="A96:A99"/>
    <mergeCell ref="B96:B99"/>
    <mergeCell ref="A100:A103"/>
    <mergeCell ref="B100:B103"/>
    <mergeCell ref="A104:A107"/>
    <mergeCell ref="B104:B107"/>
    <mergeCell ref="A108:A111"/>
    <mergeCell ref="B108:B111"/>
    <mergeCell ref="A112:A115"/>
    <mergeCell ref="A50:A53"/>
    <mergeCell ref="B50:B53"/>
    <mergeCell ref="A54:A57"/>
    <mergeCell ref="B54:B57"/>
    <mergeCell ref="C249:C252"/>
    <mergeCell ref="C257:C260"/>
    <mergeCell ref="C261:C264"/>
    <mergeCell ref="C269:C272"/>
    <mergeCell ref="C273:C276"/>
    <mergeCell ref="C277:C280"/>
    <mergeCell ref="C286:C290"/>
    <mergeCell ref="C291:C295"/>
    <mergeCell ref="C296:C300"/>
    <mergeCell ref="K2:N2"/>
    <mergeCell ref="C148:C151"/>
    <mergeCell ref="C164:C167"/>
    <mergeCell ref="C172:C175"/>
    <mergeCell ref="C176:C179"/>
    <mergeCell ref="C204:C207"/>
    <mergeCell ref="C208:C211"/>
    <mergeCell ref="C224:C227"/>
    <mergeCell ref="C232:C236"/>
    <mergeCell ref="C184:C187"/>
    <mergeCell ref="C188:C191"/>
    <mergeCell ref="C196:C199"/>
    <mergeCell ref="C200:C203"/>
    <mergeCell ref="C212:C215"/>
    <mergeCell ref="C220:C223"/>
    <mergeCell ref="C228:C231"/>
    <mergeCell ref="N16:N73"/>
    <mergeCell ref="M74:M143"/>
    <mergeCell ref="N74:N143"/>
    <mergeCell ref="C46:C49"/>
    <mergeCell ref="C50:C53"/>
    <mergeCell ref="C54:C57"/>
    <mergeCell ref="C58:C61"/>
    <mergeCell ref="C70:C73"/>
    <mergeCell ref="C387:C390"/>
    <mergeCell ref="C301:C305"/>
    <mergeCell ref="C407:C410"/>
    <mergeCell ref="C411:C414"/>
    <mergeCell ref="C415:C418"/>
    <mergeCell ref="A419:A422"/>
    <mergeCell ref="B419:B422"/>
    <mergeCell ref="A431:A434"/>
    <mergeCell ref="B431:B434"/>
    <mergeCell ref="A367:A370"/>
    <mergeCell ref="B367:B370"/>
    <mergeCell ref="A371:A374"/>
    <mergeCell ref="B371:B374"/>
    <mergeCell ref="A375:A378"/>
    <mergeCell ref="B375:B378"/>
    <mergeCell ref="C362:C366"/>
    <mergeCell ref="C306:C310"/>
    <mergeCell ref="C311:C315"/>
    <mergeCell ref="C336:C339"/>
    <mergeCell ref="C340:C343"/>
    <mergeCell ref="C344:C347"/>
    <mergeCell ref="C348:C351"/>
    <mergeCell ref="C352:C356"/>
    <mergeCell ref="C357:C361"/>
    <mergeCell ref="B657:B661"/>
    <mergeCell ref="C657:C661"/>
    <mergeCell ref="A662:A666"/>
    <mergeCell ref="B662:B666"/>
    <mergeCell ref="A671:A675"/>
    <mergeCell ref="B671:B675"/>
    <mergeCell ref="A435:A438"/>
    <mergeCell ref="B435:B438"/>
    <mergeCell ref="A423:A426"/>
    <mergeCell ref="B423:B426"/>
    <mergeCell ref="A427:A430"/>
    <mergeCell ref="B427:B430"/>
    <mergeCell ref="A451:A454"/>
    <mergeCell ref="A439:A442"/>
    <mergeCell ref="A443:A446"/>
    <mergeCell ref="A455:A458"/>
    <mergeCell ref="A471:A474"/>
    <mergeCell ref="A459:A462"/>
    <mergeCell ref="A447:A450"/>
    <mergeCell ref="A463:A466"/>
    <mergeCell ref="C606:C609"/>
    <mergeCell ref="B543:B546"/>
    <mergeCell ref="B547:B550"/>
    <mergeCell ref="A618:A622"/>
  </mergeCells>
  <pageMargins left="0.31496062992125984" right="0" top="0.39370078740157483" bottom="0.39370078740157483" header="0.31496062992125984" footer="0.39370078740157483"/>
  <pageSetup paperSize="9" scale="48" orientation="landscape" r:id="rId1"/>
  <headerFooter>
    <oddFooter>&amp;R&amp;P</oddFooter>
  </headerFooter>
  <rowBreaks count="9" manualBreakCount="9">
    <brk id="57" max="13" man="1"/>
    <brk id="115" max="13" man="1"/>
    <brk id="175" max="13" man="1"/>
    <brk id="227" max="13" man="1"/>
    <brk id="295" max="13" man="1"/>
    <brk id="356" max="13" man="1"/>
    <brk id="402" max="13" man="1"/>
    <brk id="613" max="13" man="1"/>
    <brk id="66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программа проверенная -1</vt:lpstr>
      <vt:lpstr>Лист1</vt:lpstr>
      <vt:lpstr>'программа проверенная -1'!Заголовки_для_печати</vt:lpstr>
      <vt:lpstr>'программа проверенная -1'!Область_печати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2017-10-13T00:03:34Z</dcterms:modified>
</cp:coreProperties>
</file>